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9A9F98A7-93B2-45AD-A500-B630F07B29BD}"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BoM'!$B$1:$H$171</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63" i="1" l="1"/>
  <c r="B171" i="1"/>
</calcChain>
</file>

<file path=xl/sharedStrings.xml><?xml version="1.0" encoding="utf-8"?>
<sst xmlns="http://schemas.openxmlformats.org/spreadsheetml/2006/main" count="688" uniqueCount="432">
  <si>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</si>
  <si>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</si>
  <si>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</si>
  <si>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</si>
  <si>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</si>
  <si>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</si>
  <si>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</si>
  <si>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</si>
  <si>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</si>
  <si>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</si>
  <si>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</si>
  <si>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</si>
  <si>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</si>
  <si>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</si>
  <si>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</si>
  <si>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C1,C2,C3,C4,C5,C6,C7,C8,C9,C10.C11,C12,CO73,CO74,CO75,CO76,CO77,CO78,C42a,C42b,C43a,C43b,C45a,C45b,C46a,C46b</t>
  </si>
  <si>
    <t>C14</t>
  </si>
  <si>
    <t>C23</t>
  </si>
  <si>
    <t>C24</t>
  </si>
  <si>
    <t>C25,C26</t>
  </si>
  <si>
    <t>C28</t>
  </si>
  <si>
    <t>C30,C31,C32,C33,C34,C35,C36,C61,C62</t>
  </si>
  <si>
    <t>C47a,C47b</t>
  </si>
  <si>
    <t>C48a,C48b</t>
  </si>
  <si>
    <t>C49a,C49b</t>
  </si>
  <si>
    <t>C60,C59a,C59b</t>
  </si>
  <si>
    <t>CATX1,CATX5,CIN1,CIN2,CIN3,CIN4,CIN6</t>
  </si>
  <si>
    <t>CATX11,CATX2,CATX3,CATX4</t>
  </si>
  <si>
    <t>CATX6,CATX7,CATX8,CATX9,CATX10,C16,C17,C18</t>
  </si>
  <si>
    <t>CB1,CB2,CB3,CB4,CB5,CB6,CFIL1,CFIL2,CREF1,CREF2,CREF3,CREF4,CREF5,CREF6,CH1,CH11,C40</t>
  </si>
  <si>
    <t>CCO1,CCO2,CCO3,CCO4,CCO5</t>
  </si>
  <si>
    <t>CCS1,CL1,CL2,CL3,CL4,CL5,CL6,C1SW3,</t>
  </si>
  <si>
    <t>CCS2</t>
  </si>
  <si>
    <t>CF1,CF2,CF3,CF4,CF5,CF6</t>
  </si>
  <si>
    <t>CH5,C13</t>
  </si>
  <si>
    <t>CIN10,CIN20</t>
  </si>
  <si>
    <t>CIN7</t>
  </si>
  <si>
    <t>CIN8,C19,C20,C21,C22</t>
  </si>
  <si>
    <t>CLIN1,CLIN2,CLIN3,CLIN4,CLIN5,CLIN6,C29,C31,C37,C38</t>
  </si>
  <si>
    <t>Co1,Co2,Co3,Co4,Co5,Co6,Co7,Co8,Co9,Co10,Co11,Co12,Co13,Co14,Co15,Co16,Co17,Co18,Co19,Co20,Co21,Co22,Co23,Co24,Co25,Co26,Co27,Co28,Co29,Co30,Co31,Co32,Co33,Co34,Co35,Co36,Co37,Co38,Co39,Co40,Co41,Co42,Co43,Co44,Co45,Co46,Co47,Co48,Co49,Co50,Co51,Co52,Co53,Co54,Co55,Co56,Co57,Co58,Co59,Co60,Co61,Co62,Co63,Co64,Co65,Co66,Co67,Co68,Co69,Co70,Co71,Co72</t>
  </si>
  <si>
    <t>CPT1,CPT2,CPT3,C15,C44a, C44b</t>
  </si>
  <si>
    <t>CR5</t>
  </si>
  <si>
    <t>CSNS1</t>
  </si>
  <si>
    <t>CTEMP1,C13</t>
  </si>
  <si>
    <t>L1,L2,L3,L4,L5,L6</t>
  </si>
  <si>
    <t>L12a, L12b</t>
  </si>
  <si>
    <t>L7</t>
  </si>
  <si>
    <t>L8,L9,L10,L11</t>
  </si>
  <si>
    <t>QH1,QH2,QH3,QH4,QH5,QH6</t>
  </si>
  <si>
    <t>R1,R26a,R26b,R28a,R28b,R7</t>
  </si>
  <si>
    <t>R25a,R25b</t>
  </si>
  <si>
    <t>R27a,R27b</t>
  </si>
  <si>
    <t>R3</t>
  </si>
  <si>
    <t>R4</t>
  </si>
  <si>
    <t>R5</t>
  </si>
  <si>
    <t>R6,R10,R11,R12,R13,R14,R15,R16,R17,R18,R19,R20,R21,R22,R23,R950,RADDR1,RBT1,RBT2,RBT3,RBT4,RBT5,RBT6,RCFG1,R950,R951,R992a,R992b,R994,R995,R996,R997,R998,R999,R989</t>
  </si>
  <si>
    <t>R8</t>
  </si>
  <si>
    <t>R9</t>
  </si>
  <si>
    <t>R990</t>
  </si>
  <si>
    <t>RBLDCORE1,REN1,R943,R952,R956,R981,R983,R984,R985,R986,R987,R988,RENUP1,RPMB1,RPMB2,RPMB3,RRDY1,RRDY2,RRDY3,RRDY4,RRDY5,RRDY6,RH38,R993,R24a,R24b</t>
  </si>
  <si>
    <t>RCCS1,RF1,RF2,RF3,RF4,RF5,RF6</t>
  </si>
  <si>
    <t>RDIV1</t>
  </si>
  <si>
    <t>RDIV2,R944,R949,RH43</t>
  </si>
  <si>
    <t>RH10,RH11,RH12,RH13,RH8,RH9</t>
  </si>
  <si>
    <t>RH17,RH18,RH19,RH20,RH21,RH22</t>
  </si>
  <si>
    <t>RH23,RH24,RH25,RH26</t>
  </si>
  <si>
    <t>RH27</t>
  </si>
  <si>
    <t>RH28</t>
  </si>
  <si>
    <t>RH29</t>
  </si>
  <si>
    <t>RH37</t>
  </si>
  <si>
    <t>RH40</t>
  </si>
  <si>
    <t>RPKN1,RPKP1,RREF1,RREF2,RREF3,RRER4,RREF5,RRER6</t>
  </si>
  <si>
    <t>U1</t>
  </si>
  <si>
    <t>U105A,U105E,U105F,U111A,U111B,U111C,U111D,U111E,U111F</t>
  </si>
  <si>
    <t>U2</t>
  </si>
  <si>
    <t>U3</t>
  </si>
  <si>
    <t>U4</t>
  </si>
  <si>
    <t>U5a,U5b</t>
  </si>
  <si>
    <t>UD1,UD2,UD3,UD4,UD5,UD6</t>
  </si>
  <si>
    <t>UH3</t>
  </si>
  <si>
    <t>UH4</t>
  </si>
  <si>
    <t>UH6</t>
  </si>
  <si>
    <t>CAP CER 22UF 16V X5R 0805</t>
  </si>
  <si>
    <t>Samsung Electro-Mechanics</t>
  </si>
  <si>
    <t xml:space="preserve">CL21A226MOCLRNC </t>
  </si>
  <si>
    <t>CAP CER 3.3PF 50V C0G/NP0 0402</t>
  </si>
  <si>
    <t>Murata</t>
  </si>
  <si>
    <t>GRM1555C1H3R3CA01D</t>
  </si>
  <si>
    <t>0.1µF ±10% 6.3V Ceramic Capacitor X5R 0402 (1005 Metric)</t>
  </si>
  <si>
    <t>CL05A104KQ5NNNC</t>
  </si>
  <si>
    <t>CAP CER 2.2UF 6.3V X5R 0603</t>
  </si>
  <si>
    <t>samsung Electro-Mechanics</t>
  </si>
  <si>
    <t>CL10A225KQ8NNNC</t>
  </si>
  <si>
    <t>CAP CER 10UF 25V X5R 0805</t>
  </si>
  <si>
    <t>CL21A106KAYNNNE</t>
  </si>
  <si>
    <t>CAP CER 0402 10NF 16V X7R 10%</t>
  </si>
  <si>
    <t>KEMET</t>
  </si>
  <si>
    <t>C0402C103K4RECAUTO</t>
  </si>
  <si>
    <t>22µF ±20% 10V Ceramic Capacitor X5R 0603 (1608 Metric)</t>
  </si>
  <si>
    <t>GRM188R61A226ME15D</t>
  </si>
  <si>
    <t>CAP CER 200PF 50V C0G/NP0 0402</t>
  </si>
  <si>
    <t>CL05C201JB5NNNC</t>
  </si>
  <si>
    <t>CAP CER 10PF 25V C0G/NP0 0402</t>
  </si>
  <si>
    <t>AVX</t>
  </si>
  <si>
    <t>04023A100JAT2A</t>
  </si>
  <si>
    <t>CAP CER 22PF 50V C0G/NP0 0402</t>
  </si>
  <si>
    <t>CL05C220JB5NNNC</t>
  </si>
  <si>
    <t>100pF ±10% 10V Ceramic Capacitor X7R 0603 (1608 Metric)</t>
  </si>
  <si>
    <t>C0603C101K8RAC7867</t>
  </si>
  <si>
    <t>Nichicon</t>
  </si>
  <si>
    <t>RS81C271MDN1</t>
  </si>
  <si>
    <t>Rubycon</t>
  </si>
  <si>
    <t>16ZLH1000MEFC8X20</t>
  </si>
  <si>
    <t>CAP CER 22UF 16V X6S 0805</t>
  </si>
  <si>
    <t>TDK</t>
  </si>
  <si>
    <t>C2012X6S1C226M125AC</t>
  </si>
  <si>
    <t>CAP CER 0.1UF 50V X7R 0402</t>
  </si>
  <si>
    <t>CGA2B3X7R1H104K050BB</t>
  </si>
  <si>
    <t>Panasonic</t>
  </si>
  <si>
    <t>EEFGX0E471L</t>
  </si>
  <si>
    <t>CAP CER 1UF 25V X5R 0402</t>
  </si>
  <si>
    <t>GRM155R61E105KA12D</t>
  </si>
  <si>
    <t>CAP CER 10UF 6.3V X5R 0402</t>
  </si>
  <si>
    <t>GRJ155R60J106ME11D</t>
  </si>
  <si>
    <t>CAP CER 470PF 50V X7R 0402</t>
  </si>
  <si>
    <t>CL05B471KB5NNNC</t>
  </si>
  <si>
    <t>CAP CER 100PF 50V X7R 0402</t>
  </si>
  <si>
    <t>Yageo</t>
  </si>
  <si>
    <t>CC0402KRX7R9BB101</t>
  </si>
  <si>
    <t>CAP CER 22UF 6.3V X5R 0603</t>
  </si>
  <si>
    <t>GRM188R60J226MEA0J</t>
  </si>
  <si>
    <t>CAP CER 22UF 10V X7R 1206</t>
  </si>
  <si>
    <t>CL31B226KPHNFNE</t>
  </si>
  <si>
    <t>CAP CER 47UF 10V X5R 1206</t>
  </si>
  <si>
    <t>Murata Electronics North America</t>
  </si>
  <si>
    <t>GRT31CR61A476KE13L</t>
  </si>
  <si>
    <t>CAP CER 10UF 16V X5R 0603</t>
  </si>
  <si>
    <t>GRM188R61C106KAALD</t>
  </si>
  <si>
    <t>CAP CER 47UF 6.3V 20% X5R 0805</t>
  </si>
  <si>
    <t>CL21A476MQYNNNE</t>
  </si>
  <si>
    <t>CAP CER 1UF 6.3V X5R 0603</t>
  </si>
  <si>
    <t>GRM188R60J105MA01D</t>
  </si>
  <si>
    <t>LED GREEN/RED CLEAR AXIAL SMD</t>
  </si>
  <si>
    <t>Lumex Opto</t>
  </si>
  <si>
    <t>SSL-LXA3025IGC-TR</t>
  </si>
  <si>
    <t>CAP CER 3300PF 50V X7R 0402</t>
  </si>
  <si>
    <t>GRM155R71H332KA01D</t>
  </si>
  <si>
    <t>GRM155R71H471KA01D</t>
  </si>
  <si>
    <t>LED GREEN CLEAR</t>
  </si>
  <si>
    <t>Lite-On</t>
  </si>
  <si>
    <t>LTST-C191KGKT</t>
  </si>
  <si>
    <t>LED RED CLEAR SMD</t>
  </si>
  <si>
    <t>Lite-on</t>
  </si>
  <si>
    <t>LTST-C191KRKT</t>
  </si>
  <si>
    <t>Inductor, 120nH, 0.145mOhm, 78A</t>
  </si>
  <si>
    <t>ITG</t>
  </si>
  <si>
    <t>AH3740A-120K</t>
  </si>
  <si>
    <t>FIXED IND 680NH 8.2A 9 MOHM SMD</t>
  </si>
  <si>
    <t>Wurth Electronics</t>
  </si>
  <si>
    <t>FIXED IND 680NH 19A 1.72 MOHM</t>
  </si>
  <si>
    <t>20moh, 6A 330nH IND 25x20x10</t>
  </si>
  <si>
    <t>Cyntec</t>
  </si>
  <si>
    <t>HMLB25201T-R33MSR</t>
  </si>
  <si>
    <t>MOSFET N-CH 30V 44A TDSON-8</t>
  </si>
  <si>
    <t>Infineon Technologies</t>
  </si>
  <si>
    <t>BSC100N03MS G</t>
  </si>
  <si>
    <t>RES SMD 100K OHM 0.5% 1/16W 0402</t>
  </si>
  <si>
    <t>Panasonic Electronic Components</t>
  </si>
  <si>
    <t>ERA-2AED104X</t>
  </si>
  <si>
    <t>RES SMD 24.9KOHM 0.1% 1/16W 0402</t>
  </si>
  <si>
    <t>ERA-2AEB2492X</t>
  </si>
  <si>
    <t>RES SMD 150K OHM 0.1% 1/16W 0402</t>
  </si>
  <si>
    <t>TE Connectivity Passive Product</t>
  </si>
  <si>
    <t>CPF0402B150KE1</t>
  </si>
  <si>
    <t>RES SMD 200 OHM 0.1% 1/16W 0402</t>
  </si>
  <si>
    <t>ERA-2AEB201X</t>
  </si>
  <si>
    <t>RES SMD 365K OHM 1% 1/16W 0402</t>
  </si>
  <si>
    <t>RC0402FR-07365KL</t>
  </si>
  <si>
    <t>RES SMD 49.9KOHM 0.1% 1/16W 0402</t>
  </si>
  <si>
    <t>ERA-2AEB4992X</t>
  </si>
  <si>
    <t>RES SMD 0 OHM JUMPER 1/16W 0402</t>
  </si>
  <si>
    <t>RC0402JR-070RL</t>
  </si>
  <si>
    <t>RC0402FR-072K61L</t>
  </si>
  <si>
    <t xml:space="preserve">RC0100FR-07680RL </t>
  </si>
  <si>
    <t>RES SMD 1K OHM 1% 1/16W 0402</t>
  </si>
  <si>
    <t>RC0402FR-071KL</t>
  </si>
  <si>
    <t>RES SMD 100 OHM 1% 1/16W 0402</t>
  </si>
  <si>
    <t>RC0402FR-07100RL</t>
  </si>
  <si>
    <t>RES SMD 40.2K OHM 1% 1/16W 0402</t>
  </si>
  <si>
    <t>RC0402FR-0740K2L</t>
  </si>
  <si>
    <t>RES SMD 10K OHM 1% 1/16W 0402</t>
  </si>
  <si>
    <t>RC0402FR-0710KL</t>
  </si>
  <si>
    <t>WSL2816R0300FEH</t>
  </si>
  <si>
    <t>RES SMD 9.1K OHM 1% 1/16W 0402</t>
  </si>
  <si>
    <t>RT0402DRE079K1L</t>
  </si>
  <si>
    <t>RES SMD 3 OHM 1% 1/16W 0402</t>
  </si>
  <si>
    <t>CRCW04023R00FKED</t>
  </si>
  <si>
    <t>RES SMD 499 OHM 1% 1/16W 0402</t>
  </si>
  <si>
    <t>CRCW0402499RFKED</t>
  </si>
  <si>
    <t>RES SMD 280 OHM 1% 1/16W 0402</t>
  </si>
  <si>
    <t>CRCW0402280RFKED</t>
  </si>
  <si>
    <t>RES SMD 1.96K OHM 1% 1/16W 0402</t>
  </si>
  <si>
    <t>RC0402FR-071K96L</t>
  </si>
  <si>
    <t>RES SMD 6.98K OHM 1% 1/16W 0402</t>
  </si>
  <si>
    <t>CRCW04026K98FKED</t>
  </si>
  <si>
    <t>RES SMD 1M OHM 1% 1/16W 0402</t>
  </si>
  <si>
    <t>RC0402FR-071ML</t>
  </si>
  <si>
    <t>IC INVERTER OPEN COL 6CH 14SSOP</t>
  </si>
  <si>
    <t>Texas Instruments</t>
  </si>
  <si>
    <t>SN74LS06DBR</t>
  </si>
  <si>
    <t>IC REG LINEAR POS ADJ 500MA 8DFN</t>
  </si>
  <si>
    <t>ISL80505IRAJZ-T7A</t>
  </si>
  <si>
    <t>IC REG BUCK ADJUSTABLE 6A 16TQFN</t>
  </si>
  <si>
    <t>ISL8026IRTAJZ-T7A</t>
  </si>
  <si>
    <t>IC OPAMP GP 240MHZ RRO 14SOIC</t>
  </si>
  <si>
    <t>Analog Devices Inc.</t>
  </si>
  <si>
    <t>ADA4891-4ARZ-R7</t>
  </si>
  <si>
    <t>IC OPAMP GP 10MHZ RRO SOT23-5</t>
  </si>
  <si>
    <t>Microchip Technology</t>
  </si>
  <si>
    <t>MCP6021T-E/OT</t>
  </si>
  <si>
    <t>IC THERMOSTAT PRESET SOT23-5</t>
  </si>
  <si>
    <t>LM26CIM5-XPA/NOPB</t>
  </si>
  <si>
    <t>CAP ALUM POLY 270uF 16V 20% T/H</t>
  </si>
  <si>
    <t>CAP ALUM 1000uF 16V 20% RADIAL</t>
  </si>
  <si>
    <t>CAP ALUM POLY 470uF 2.5V  20% SMD 2917 3mOHM</t>
  </si>
  <si>
    <t>De12,De13,De4,De5</t>
  </si>
  <si>
    <t>De1,De2,De3,De14,De15,De16,De17,De18</t>
  </si>
  <si>
    <t>744383560068</t>
  </si>
  <si>
    <t>RT0402BRE-07510RL</t>
  </si>
  <si>
    <t>RES SMD 510 OHM 0.1% 1/16W 0402</t>
  </si>
  <si>
    <t>VISHAY</t>
  </si>
  <si>
    <t>IC, Digital Dual Output, 9-Phase PWM Controller</t>
  </si>
  <si>
    <t>ISL68225IRAZ</t>
  </si>
  <si>
    <t>Renesas</t>
  </si>
  <si>
    <t>ISL85009FRZ-T</t>
  </si>
  <si>
    <t>ISL91211AIK</t>
  </si>
  <si>
    <t>IC 9A, 3.8V to 18V Input, Synchronous Buck Regulator</t>
  </si>
  <si>
    <t>IC Triple Output Power Management IC for Industrial and Computing Applications</t>
  </si>
  <si>
    <t>IC Smart Power Stage (SPS) with Integrated High Accuracy Current and Temperature Monitors</t>
  </si>
  <si>
    <t>ISL99360HRZ-T</t>
  </si>
  <si>
    <t>VERSALDEMO1Z</t>
  </si>
  <si>
    <t>Renesas VERSALDEMO1Z / Xilinx Versal ACAP Demonstration Board</t>
  </si>
  <si>
    <t>VJ0805G226MXJTW1BC</t>
  </si>
  <si>
    <t>Option</t>
  </si>
  <si>
    <t>CAP MLCC 22µF ±20% 16V X5R 0805 SMD</t>
  </si>
  <si>
    <t xml:space="preserve">VJ….W1BC Basic Commodity Series </t>
  </si>
  <si>
    <t>CAP MLCC 3.3pF ±0.25pF 50V C0G/NP0 0402 SMD</t>
  </si>
  <si>
    <t>VJ0402A3R3CXAPW1BC</t>
  </si>
  <si>
    <t>CAP MLCC 0.1µF ±10% 6.3V X5R 0402 SMD</t>
  </si>
  <si>
    <t>VJ0402G104KXYCW1BC</t>
  </si>
  <si>
    <t xml:space="preserve">VJ….W1BC  </t>
  </si>
  <si>
    <t>CAP MLCC 2.2µF ±10% 6.3V X5R 0603 SMD</t>
  </si>
  <si>
    <t>VJ0603G225KXYCW1BC</t>
  </si>
  <si>
    <t>CAP Polymer 22µF ±20% 16V B-case 3528-21 105°C</t>
  </si>
  <si>
    <t>T55B226M016C0070</t>
  </si>
  <si>
    <t>vPolyTan, Molded, High Performance SMD 1411</t>
  </si>
  <si>
    <t>CAP Polymer 47µF ±20% 16V V-case 7343-20 105°C</t>
  </si>
  <si>
    <t>T55V476M016C0045</t>
  </si>
  <si>
    <t>vPolyTan, Molded, High Performance SMD 2917</t>
  </si>
  <si>
    <t>Option x1</t>
  </si>
  <si>
    <t>CAP Polymer 4.7µF ±20% 6.3V J-case 1608-09 105°C</t>
  </si>
  <si>
    <t>T55J475M6R3C0500</t>
  </si>
  <si>
    <t>vPolyTan, Molded, High Performance SMD 0603</t>
  </si>
  <si>
    <t>CAP MLCC 10µF ±10% 25V X5R 0805 SMD</t>
  </si>
  <si>
    <t>VJ0805G106KXXTW1BC</t>
  </si>
  <si>
    <t>CAP Polymer 10µF ±20% 6.3V P-case 2012-12 105°C</t>
  </si>
  <si>
    <t>T55P106M6R3C0200</t>
  </si>
  <si>
    <t>vPolyTan, Molded, High Performance SMD 0805</t>
  </si>
  <si>
    <t>Option (V &lt; 6.3V)</t>
  </si>
  <si>
    <t>CAP MLCC 0.01µF ±10% 16V X7R 0402 SMD</t>
  </si>
  <si>
    <t>GA0402Y103KXJAC31G</t>
  </si>
  <si>
    <t>GA….31G Automotive Series AEC-Q</t>
  </si>
  <si>
    <t>VJ0402Y103KXJCW1BC</t>
  </si>
  <si>
    <t>CAP MLCC 22µF ±20% 10V X5R 0603 SMD</t>
  </si>
  <si>
    <t>VJ0603G226MXQCW1BC</t>
  </si>
  <si>
    <t>CAP Polymer 22µF ±20% 6.3V T-case 3528-12 105°C</t>
  </si>
  <si>
    <t>T55T226M6R3C0070</t>
  </si>
  <si>
    <t>CAP Polymer 47µF ±20% 6.3V A-case 3216-18 105°C</t>
  </si>
  <si>
    <t>T55A476M6R3C0070</t>
  </si>
  <si>
    <t>vPolyTan, Molded, High Performance SMD 1206</t>
  </si>
  <si>
    <t>CAP Polymer 47µF ±20% 6.3V B-case 3528-21 105°C</t>
  </si>
  <si>
    <t>T55B476M6R3C0040</t>
  </si>
  <si>
    <t>CAP MLCC 10pF ±5% 25V C0G/NP0 0402 SMD</t>
  </si>
  <si>
    <t>VJ0402A100JXXPW1BC</t>
  </si>
  <si>
    <t>CAP MLCC 22pF ±5% 50V C0G/NP0 0402 SMD</t>
  </si>
  <si>
    <t>VJ0402A220JXACW1BC</t>
  </si>
  <si>
    <t>CAP MLCC 100pF ±10% 10V X7R 0603 SMD</t>
  </si>
  <si>
    <t>VJ0603Y101KXQCW1BC</t>
  </si>
  <si>
    <t>CAP Conductive Polymer Aluminum 220µF ±20% 16V Radial Can SMD 105°C</t>
  </si>
  <si>
    <t>MAL218497518E3</t>
  </si>
  <si>
    <t>Low Impedance, Very Low ESR &amp; High Ripple Current, High Voltages up to 100V (8.0mm x 8.0mm x 5.80mm)</t>
  </si>
  <si>
    <t>CAP Conductive Polymer Aluminum 270µF ±20% 16V Radial Can SMD 105°C</t>
  </si>
  <si>
    <t>MAL218097507E3</t>
  </si>
  <si>
    <t>Low Impedance, Very Low ESR &amp; Highest Ripple Current (8.4mm x 8.4mm x 12.00mm)</t>
  </si>
  <si>
    <t>CAP Hybrid Conductive Polymer Aluminum 270µF ±20% 16V Radial Can SMD 105°C</t>
  </si>
  <si>
    <t>MAL218297504E3</t>
  </si>
  <si>
    <t>Low Impedance, Very Low ESR and High Ripple Current, High Voltages up to 80V (6.3mm x 6.3mm x 7.70mm)</t>
  </si>
  <si>
    <t>CAP Al Electrolytic 1000µF ±20% 16V Radial Can SMD 125°C</t>
  </si>
  <si>
    <t>MAL214699504E3</t>
  </si>
  <si>
    <t>AEC-Q, Automotovie, High Temperature, Low Impedance, Vibration Proof, High Reliabitily (12.5mm x 12.5mm x 16.00mm)</t>
  </si>
  <si>
    <t>CAP Conductive Polymer Aluminum 1000µF ±20% 16V Radial Can SMD 105°C</t>
  </si>
  <si>
    <t>MAL218497524E3</t>
  </si>
  <si>
    <t>Low Impedance, Very Low ESR &amp; High Ripple Current, High Voltages up to 100V (10.0mm x 10.0mm x 12.40mm)</t>
  </si>
  <si>
    <t>CAP Hybrid Conductive Polymer Aluminum 820µF ±20% 16V Radial Can SMD 105°C</t>
  </si>
  <si>
    <t>MAL218297508E3</t>
  </si>
  <si>
    <t>Low Impedance, Very Low ESR and High Ripple Current, High Voltages up to 80V (10.0mm x 10.0mm x 12.40mm)</t>
  </si>
  <si>
    <t>CAP Polymer 100µF ±20% 16V V-case 7343-20 105°C</t>
  </si>
  <si>
    <t>T55V107M016C0050</t>
  </si>
  <si>
    <t>CAP Polymer 470µF ±20% 2.5V D-case 7343-31 105°C</t>
  </si>
  <si>
    <t>T55D477M2R5C0007</t>
  </si>
  <si>
    <t>CAP MLCC 1µF ±10% 25V X5R 0402 SMD</t>
  </si>
  <si>
    <t>VJ0402G105KXXCW1BC</t>
  </si>
  <si>
    <t>CAP Polymer 10µF ±20% 4V J-case 1608-09 105°C</t>
  </si>
  <si>
    <t>T55J106M004C0500</t>
  </si>
  <si>
    <t>Option (V &lt; 4V)</t>
  </si>
  <si>
    <t>CAP MLCC 470pF ±10% 50V X7R 0402 SMD</t>
  </si>
  <si>
    <t>VJ0402Y471KXACW1BC</t>
  </si>
  <si>
    <t>CAP MLCC 100pF ±10% 50V X7R 0402 SMD</t>
  </si>
  <si>
    <t>VJ0402Y101KXACW1BC</t>
  </si>
  <si>
    <t>CAP MLCC 22µF ±20% 6.3V X5R 0603 SMD</t>
  </si>
  <si>
    <t>VJ0603G226MXYCW1BC</t>
  </si>
  <si>
    <t>CAP Polymer 22µF ±20% 6.3V A-case 3216-18 105°C</t>
  </si>
  <si>
    <t>T55A226M6R3C0200</t>
  </si>
  <si>
    <t>CAP MLCC 22µF ±10% 10V X7R 1206 SMD</t>
  </si>
  <si>
    <t>VJ1206Y226KXQTW1BC</t>
  </si>
  <si>
    <t>CAP MLCC 47µF ±10% 10V X5R 1206 SMD</t>
  </si>
  <si>
    <t>VJ1206G476KXQTW1BC</t>
  </si>
  <si>
    <t>CAP MLCC 10µF ±10% 16V X5R 0603 SMD</t>
  </si>
  <si>
    <t>VJ0603G106KXJCW1BC</t>
  </si>
  <si>
    <t>CAP Polymer 10µF ±20% 16V B-case 3528-21 105°C</t>
  </si>
  <si>
    <t>T55B106M016C0100</t>
  </si>
  <si>
    <t>CAP MLCC 47µF ±20% 6.3V X5R 0805 SMD</t>
  </si>
  <si>
    <t>VJ0805G476MXYTW1BC</t>
  </si>
  <si>
    <t>CAP Polymer 47µF ±20% 2.5V A-case 3216-18 105°C</t>
  </si>
  <si>
    <t>T55A476M2R5C0180</t>
  </si>
  <si>
    <t>Option (V &lt; 2.5V)</t>
  </si>
  <si>
    <t>CAP Polymer 330µF ±20% 2.5V D-case 7343-31 105°C</t>
  </si>
  <si>
    <t>T55D337M2R5C0009</t>
  </si>
  <si>
    <t>Option x1 (V &lt; 2.5V)</t>
  </si>
  <si>
    <t>CAP MLCC 1µF ±20% 6.3V X5R 0603 SMD</t>
  </si>
  <si>
    <t>VJ0603G105MXYCW1BC</t>
  </si>
  <si>
    <t>CAP MLCC 3300pF ±10% 50V X7R 0402 SMD</t>
  </si>
  <si>
    <t>VJ0402Y332KXACW1BC</t>
  </si>
  <si>
    <t>CHIPLED (0603) YELLOW GREEN SMD HIGHBRIGHT</t>
  </si>
  <si>
    <t>VLMG1300-GS08</t>
  </si>
  <si>
    <t xml:space="preserve">Highbrigtht 0603 ChipLED, 1.6mm x 0.8mm </t>
  </si>
  <si>
    <t>CHIPLED SUPER RED HIGHBRIGHT POWER  λ:631nm Vf~2.0V SMD (0603)</t>
  </si>
  <si>
    <t>VLMS1300-GS08</t>
  </si>
  <si>
    <t>IND 0.1µH ±20% 140A Isat 112A Idc 0.13mΩ SMD 155°C</t>
  </si>
  <si>
    <t>IHVR4025JZEZR10M3Z</t>
  </si>
  <si>
    <t>Vertical Mount, Ultra Low DCR, High Current Shielded (6.4mm x 10.0mm x 10.00mm)</t>
  </si>
  <si>
    <t>IND 0.68µH ±20% 16.2A Isat 21.5A Idc 3.3mΩ SMD 155°C</t>
  </si>
  <si>
    <t>IHLP3232DZERR68M51</t>
  </si>
  <si>
    <t>Commercial, High Temperature (155°C) Series, Shielded (8.0mm x 8.0mm x 4.00mm)</t>
  </si>
  <si>
    <t>IND 0.68µH ±20% 15.2A Isat 20A Idc 3.73mΩ SMD 125°C</t>
  </si>
  <si>
    <t>IHLP3232CZERR68M11</t>
  </si>
  <si>
    <t>Commercial, Low DCR Series, Shielded (8.0mm x 8.0mm x 3.00mm)</t>
  </si>
  <si>
    <t>IND 0.68µH ±20% 13.5A Isat 10.2A Idc 8.53mΩ SMD 125°C</t>
  </si>
  <si>
    <t>IHLP2020CZERR68M01</t>
  </si>
  <si>
    <t>Commercial, High Saturation Series, Shielded (5.7mm x 5.4mm x 3.00mm)</t>
  </si>
  <si>
    <t>IND 0.68µH ±20% 8.2A Isat 11.3A Idc 9.1mΩ SMD 155°C</t>
  </si>
  <si>
    <t>IHLP2020CZERR68M51</t>
  </si>
  <si>
    <t>Commercial, High Temperature (155°C) Series, Shielded (5.7mm x 5.4mm x 3.00mm)</t>
  </si>
  <si>
    <t>IND 0.33µH ±20% 8.7A Isat 7.2A Idc 12mΩ SMD 125°C</t>
  </si>
  <si>
    <t>IHLP1212ABERR33M11</t>
  </si>
  <si>
    <t>Commercial, Low DCR Series, Shielded (3.6mm x 3.2mm x 1.20mm)</t>
  </si>
  <si>
    <t>IND 0.33µH ±20% 6.1A Isat 5.6A Idc 14mΩ SMD 125°C</t>
  </si>
  <si>
    <t>IHHP1008ABERR33M01</t>
  </si>
  <si>
    <t>Low Profile, High Current, Shielded (2.5mm x 2.0mm x 1.20mm)</t>
  </si>
  <si>
    <t>IND 0.24µH ±20% 6.2A Isat 5.1A Idc 12mΩ SMD 125°C</t>
  </si>
  <si>
    <t>IHHP1008AZERR24M01</t>
  </si>
  <si>
    <t>Low Profile, High Current, Shielded (2.5mm x 2.0mm x 1.00mm)</t>
  </si>
  <si>
    <t>MOSFET Single N-CHAN 30V 45.5A 6.7mΩ @10V PowerPAK SO-8</t>
  </si>
  <si>
    <t>SiRA88DP-T1-GE3</t>
  </si>
  <si>
    <t>TrenchFET - GEN IV, Single Configuration, SMD, 150°C (Tj)</t>
  </si>
  <si>
    <t>MOSFET Single N-CHAN 30V 60A 2.1mΩ @10V PowerPAK SO-8</t>
  </si>
  <si>
    <t>SiRA64DP-T1-GE3</t>
  </si>
  <si>
    <t>RES 100kΩ ±0.5% 1/10W 0402 ±25ppm/°C SMD Thin Film</t>
  </si>
  <si>
    <t>TNPW0402100KDEED</t>
  </si>
  <si>
    <t>TNPW e3 High Stability Flat Chip Resistor AEC-Q200</t>
  </si>
  <si>
    <t>RES 24.9kΩ ±0.1% 1/10W 0402 ±25ppm/°C SMD Thin Film</t>
  </si>
  <si>
    <t>TNPW040224K9BEED</t>
  </si>
  <si>
    <t>RES 150kΩ ±0.1% 1/10W 0402 ±25ppm/°C SMD Thin Film</t>
  </si>
  <si>
    <t>MCS04020D1503BE000</t>
  </si>
  <si>
    <t xml:space="preserve">MCS 0402 - Precision Chip Resistor, Excellent Stability, Sulfur Resistance </t>
  </si>
  <si>
    <t>TNPW0402150KBEED</t>
  </si>
  <si>
    <t>RES 200Ω ±0.1% 1/10W 0402 ±25ppm/°C SMD Thin Film</t>
  </si>
  <si>
    <t>TNPW0402200RBEED</t>
  </si>
  <si>
    <t>RES 365kΩ ±1% 1/16W 0402 ±100ppm/°C SMD Thick Film</t>
  </si>
  <si>
    <t>CRCW0402365KFKED</t>
  </si>
  <si>
    <t>CRCW e3 Standard Chip Resistor AEC-Q200</t>
  </si>
  <si>
    <t>RES 1.96kΩ ±1% 1/16W 0402 ±100ppm/°C SMD Thick Film</t>
  </si>
  <si>
    <t>CRCW04021K96FKED</t>
  </si>
  <si>
    <t>RES 2.61kΩ ±1% 1/16W 0402 ±100ppm/°C SMD Thick Film</t>
  </si>
  <si>
    <t>CRCW04022K61FKED</t>
  </si>
  <si>
    <t>RES SMD 2.61K OHM 1% 1/16W 0402</t>
  </si>
  <si>
    <t>RES 49.9kΩ ±0.1% 1/10W 0402 ±25ppm/°C SMD Thin Film</t>
  </si>
  <si>
    <t>TNPW040249K9BEED</t>
  </si>
  <si>
    <t>RES 0Ω JUMPER 1/16W 0402 JUMPER SMD Thick Film</t>
  </si>
  <si>
    <t>CRCW04020000Z0ED</t>
  </si>
  <si>
    <t>RES 680Ω ±1% 1/32W 01005 ±250ppm/°C SMD Thick Film</t>
  </si>
  <si>
    <t>CRCW0100680RFREL</t>
  </si>
  <si>
    <t xml:space="preserve">CRCW01005 e3 Standard Chip Resistor </t>
  </si>
  <si>
    <t>RES SMD 680 OHM 1% 1/32W 01005</t>
  </si>
  <si>
    <t>RES 510Ω ±0.1% 1/10W 0402 ±50ppm/°C SMD Thin Film</t>
  </si>
  <si>
    <t>TNPW0402510RBHED</t>
  </si>
  <si>
    <t>RES 1kΩ ±1% 1/16W 0402 ±100ppm/°C SMD Thick Film</t>
  </si>
  <si>
    <t>CRCW04021K00FKED</t>
  </si>
  <si>
    <t>RES 100Ω ±1% 1/16W 0402 ±100ppm/°C SMD Thick Film</t>
  </si>
  <si>
    <t>CRCW0402100RFKED</t>
  </si>
  <si>
    <t>RES 40.2kΩ ±1% 1/16W 0402 ±100ppm/°C SMD Thick Film</t>
  </si>
  <si>
    <t>CRCW040240K2FKED</t>
  </si>
  <si>
    <t>RES 10kΩ ±1% 1/16W 0402 ±100ppm/°C SMD Thick Film</t>
  </si>
  <si>
    <t>CRCW040210K0FKED</t>
  </si>
  <si>
    <t>RES 9.1kΩ ±0.5% 1/10W 0402 ±50ppm/°C SMD Thin Film</t>
  </si>
  <si>
    <t>TNPW04029K10DHED</t>
  </si>
  <si>
    <t>RES 1MΩ ±1% 1/16W 0402 ±100ppm/°C SMD Thick Film</t>
  </si>
  <si>
    <t>CRCW04021M00FKED</t>
  </si>
  <si>
    <t>WSL Series, Low Value (Down to 0.0005 Ω), Sulfur Resistant, Very Low Inductance, AEC-Q200</t>
  </si>
  <si>
    <t>WFMA2010R0300FEA</t>
  </si>
  <si>
    <t>WFM Series, Low Value (10mΩ to 500mΩ), High Power, AEC-Q200</t>
  </si>
  <si>
    <t>RES 0.03Ω ±1% 2W 2816 ±75ppm/°C SMD Power Metal Strip</t>
  </si>
  <si>
    <t>RES 0.03Ω ±1% 3W 2010 ±110ppm/°C SMD Power Metal Strip</t>
  </si>
  <si>
    <t>RES 0.03Ω ±1% 2W 2512 ±75ppm/°C SMD Power Metal Strip</t>
  </si>
  <si>
    <t>WSL2512R0300FEA18</t>
  </si>
  <si>
    <t>WSL…18 Series, High Power (2 x Standard WSL), Low Value (Down to 0.0005Ω), Sulfur Resistant, Very Low Inductance, AEC-Q200</t>
  </si>
  <si>
    <t>リファレンス回路リンク</t>
  </si>
  <si>
    <t>リファレンス回路掲載ページ</t>
  </si>
  <si>
    <t>ネクスティ問合せ</t>
  </si>
  <si>
    <t>https://www.e-nexty.com/inquiries/new</t>
  </si>
  <si>
    <t>https://www.renesas.com/jp/ja/document/mat/versaldemo1z-users-manual-rev100</t>
    <phoneticPr fontId="33"/>
  </si>
  <si>
    <t>P6-P11</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</si>
</sst>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10"/>
      <name val="Arial"/>
      <family val="2"/>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8" fillId="0" borderId="0"/>
    <xf numFmtId="0" fontId="32" fillId="0" borderId="0" applyNumberFormat="0" applyFill="0" applyBorder="0" applyAlignment="0" applyProtection="0"/>
  </cellStyleXfs>
  <cellXfs count="4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7"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9" fillId="33" borderId="0" xfId="0" applyFont="1" applyFill="1" applyAlignment="1" applyProtection="1">
      <alignment horizontal="left" vertical="center"/>
      <protection locked="0"/>
    </xf>
    <xf numFmtId="0" fontId="30" fillId="33" borderId="0" xfId="0" applyFont="1" applyFill="1" applyAlignment="1" applyProtection="1">
      <alignment horizontal="left" vertical="center"/>
      <protection locked="0"/>
    </xf>
    <xf numFmtId="0" fontId="31"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9" fillId="0" borderId="0" xfId="0" applyFont="1" applyAlignment="1" applyProtection="1">
      <alignment horizontal="left" vertical="center"/>
      <protection locked="0"/>
    </xf>
    <xf numFmtId="0" fontId="30" fillId="0" borderId="0" xfId="0" applyFont="1" applyAlignment="1" applyProtection="1">
      <alignment horizontal="left" vertical="center"/>
      <protection locked="0"/>
    </xf>
    <xf numFmtId="0" fontId="31"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31" fillId="33" borderId="0" xfId="0" applyFont="1" applyFill="1" applyAlignment="1" applyProtection="1">
      <alignment horizontal="left" vertical="center"/>
      <protection locked="0"/>
    </xf>
    <xf numFmtId="0" fontId="31" fillId="0" borderId="0" xfId="0" applyFont="1" applyAlignment="1" applyProtection="1">
      <alignment horizontal="left" vertical="center"/>
      <protection locked="0"/>
    </xf>
    <xf numFmtId="0" fontId="32" fillId="0" borderId="0" xfId="43"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2" fillId="0" borderId="0" xfId="43" applyFill="1" applyAlignment="1" applyProtection="1">
      <alignment horizontal="left"/>
      <protection locked="0"/>
    </xf>
    <xf numFmtId="0" fontId="34" fillId="0" borderId="0" xfId="0" applyFont="1" applyFill="1" applyAlignment="1" applyProtection="1">
      <alignment horizontal="left"/>
      <protection locked="0"/>
    </xf>
  </cellXfs>
  <cellStyles count="44">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Microsoft Excel found an error in the formula you entered. Do you want to accept the correction proposed below?_x000a__x000a_|_x000a__x000a_• To accept the correction, click Yes._x000a_• To close this message and correct the formula yourself, click No." xfId="42" xr:uid="{C64BA1D3-B823-49C7-B48B-0706F6AE4E55}"/>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3"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160" totalsRowShown="0" headerRowDxfId="8" dataDxfId="7">
  <autoFilter ref="B14:H160"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ja/document/mat/versaldemo1z-users-manual-rev100"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171"/>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40" t="s">
        <v>9</v>
      </c>
      <c r="F2" s="40"/>
      <c r="G2" s="40"/>
      <c r="H2" s="40"/>
    </row>
    <row r="3" spans="2:8" ht="15" customHeight="1">
      <c r="D3" s="3"/>
      <c r="E3" s="40"/>
      <c r="F3" s="40"/>
      <c r="G3" s="40"/>
      <c r="H3" s="40"/>
    </row>
    <row r="4" spans="2:8">
      <c r="B4" s="2"/>
    </row>
    <row r="5" spans="2:8" ht="15" customHeight="1">
      <c r="B5" s="4"/>
      <c r="C5" s="4"/>
      <c r="D5" s="5"/>
      <c r="E5" s="41"/>
      <c r="F5" s="41"/>
      <c r="G5" s="41"/>
      <c r="H5" s="4"/>
    </row>
    <row r="6" spans="2:8" ht="15" customHeight="1">
      <c r="B6" s="6"/>
      <c r="C6" s="6"/>
      <c r="D6" s="5" t="s">
        <v>7</v>
      </c>
      <c r="E6" s="42" t="s">
        <v>240</v>
      </c>
      <c r="F6" s="42"/>
      <c r="G6" s="42"/>
      <c r="H6" s="6"/>
    </row>
    <row r="7" spans="2:8" ht="15" customHeight="1">
      <c r="B7" s="7"/>
      <c r="C7" s="7"/>
      <c r="D7" s="5" t="s">
        <v>8</v>
      </c>
      <c r="E7" s="41" t="s">
        <v>241</v>
      </c>
      <c r="F7" s="41"/>
      <c r="G7" s="41"/>
      <c r="H7" s="7"/>
    </row>
    <row r="8" spans="2:8" ht="15" customHeight="1">
      <c r="B8" s="7"/>
      <c r="C8" s="7"/>
      <c r="D8" s="5" t="s">
        <v>11</v>
      </c>
      <c r="E8" s="43" t="s">
        <v>10</v>
      </c>
      <c r="F8" s="43"/>
      <c r="G8" s="43"/>
      <c r="H8" s="7"/>
    </row>
    <row r="9" spans="2:8" ht="15" customHeight="1">
      <c r="B9" s="7"/>
      <c r="C9" s="7"/>
      <c r="D9" s="5" t="s">
        <v>426</v>
      </c>
      <c r="E9" s="44" t="s">
        <v>430</v>
      </c>
      <c r="F9" s="25"/>
      <c r="G9" s="25"/>
      <c r="H9" s="7"/>
    </row>
    <row r="10" spans="2:8" ht="15" customHeight="1">
      <c r="B10" s="7"/>
      <c r="C10" s="7"/>
      <c r="D10" s="5" t="s">
        <v>427</v>
      </c>
      <c r="E10" s="45" t="s">
        <v>431</v>
      </c>
      <c r="F10" s="25"/>
      <c r="G10" s="25"/>
      <c r="H10" s="7"/>
    </row>
    <row r="11" spans="2:8" ht="15" customHeight="1">
      <c r="B11" s="7"/>
      <c r="C11" s="7"/>
      <c r="D11" s="5" t="s">
        <v>428</v>
      </c>
      <c r="E11" s="36" t="s">
        <v>429</v>
      </c>
      <c r="F11" s="25"/>
      <c r="G11" s="25"/>
      <c r="H11" s="7"/>
    </row>
    <row r="12" spans="2:8" ht="15.75" customHeight="1">
      <c r="B12" s="39"/>
      <c r="C12" s="39"/>
      <c r="D12" s="39"/>
      <c r="E12" s="39"/>
      <c r="F12" s="39"/>
      <c r="G12" s="8"/>
      <c r="H12" s="9"/>
    </row>
    <row r="13" spans="2:8" ht="6.95" customHeight="1"/>
    <row r="14" spans="2:8">
      <c r="B14" s="15" t="s">
        <v>0</v>
      </c>
      <c r="C14" s="15" t="s">
        <v>1</v>
      </c>
      <c r="D14" s="15" t="s">
        <v>2</v>
      </c>
      <c r="E14" s="15" t="s">
        <v>3</v>
      </c>
      <c r="F14" s="15" t="s">
        <v>6</v>
      </c>
      <c r="G14" s="15" t="s">
        <v>5</v>
      </c>
      <c r="H14" s="15" t="s">
        <v>4</v>
      </c>
    </row>
    <row r="15" spans="2:8">
      <c r="B15" s="19">
        <v>1</v>
      </c>
      <c r="C15" s="19">
        <v>26</v>
      </c>
      <c r="D15" s="20" t="s">
        <v>15</v>
      </c>
      <c r="E15" s="20" t="s">
        <v>82</v>
      </c>
      <c r="F15" s="20" t="s">
        <v>83</v>
      </c>
      <c r="G15" s="20" t="s">
        <v>84</v>
      </c>
      <c r="H15" s="21"/>
    </row>
    <row r="16" spans="2:8">
      <c r="B16" s="19"/>
      <c r="C16" s="19"/>
      <c r="D16" s="28" t="s">
        <v>243</v>
      </c>
      <c r="E16" s="26" t="s">
        <v>244</v>
      </c>
      <c r="F16" s="29" t="s">
        <v>230</v>
      </c>
      <c r="G16" s="29" t="s">
        <v>242</v>
      </c>
      <c r="H16" s="27" t="s">
        <v>245</v>
      </c>
    </row>
    <row r="17" spans="2:8">
      <c r="B17" s="19"/>
      <c r="C17" s="19"/>
      <c r="D17" s="28" t="s">
        <v>243</v>
      </c>
      <c r="E17" s="26" t="s">
        <v>253</v>
      </c>
      <c r="F17" s="29" t="s">
        <v>230</v>
      </c>
      <c r="G17" s="29" t="s">
        <v>254</v>
      </c>
      <c r="H17" s="27" t="s">
        <v>255</v>
      </c>
    </row>
    <row r="18" spans="2:8">
      <c r="B18" s="19"/>
      <c r="C18" s="19"/>
      <c r="D18" s="28" t="s">
        <v>259</v>
      </c>
      <c r="E18" s="26" t="s">
        <v>256</v>
      </c>
      <c r="F18" s="29" t="s">
        <v>230</v>
      </c>
      <c r="G18" s="29" t="s">
        <v>257</v>
      </c>
      <c r="H18" s="27" t="s">
        <v>258</v>
      </c>
    </row>
    <row r="19" spans="2:8" ht="15" customHeight="1">
      <c r="B19" s="22">
        <v>2</v>
      </c>
      <c r="C19" s="22">
        <v>1</v>
      </c>
      <c r="D19" s="23" t="s">
        <v>16</v>
      </c>
      <c r="E19" s="23" t="s">
        <v>85</v>
      </c>
      <c r="F19" s="23" t="s">
        <v>86</v>
      </c>
      <c r="G19" s="23" t="s">
        <v>87</v>
      </c>
      <c r="H19" s="24"/>
    </row>
    <row r="20" spans="2:8" ht="15" customHeight="1">
      <c r="B20" s="22"/>
      <c r="C20" s="22"/>
      <c r="D20" s="32" t="s">
        <v>243</v>
      </c>
      <c r="E20" s="30" t="s">
        <v>246</v>
      </c>
      <c r="F20" s="33" t="s">
        <v>230</v>
      </c>
      <c r="G20" s="33" t="s">
        <v>247</v>
      </c>
      <c r="H20" s="31" t="s">
        <v>245</v>
      </c>
    </row>
    <row r="21" spans="2:8">
      <c r="B21" s="19">
        <v>3</v>
      </c>
      <c r="C21" s="19">
        <v>1</v>
      </c>
      <c r="D21" s="20" t="s">
        <v>17</v>
      </c>
      <c r="E21" s="20" t="s">
        <v>88</v>
      </c>
      <c r="F21" s="20" t="s">
        <v>83</v>
      </c>
      <c r="G21" s="20" t="s">
        <v>89</v>
      </c>
      <c r="H21" s="21"/>
    </row>
    <row r="22" spans="2:8">
      <c r="B22" s="19"/>
      <c r="C22" s="19"/>
      <c r="D22" s="28" t="s">
        <v>243</v>
      </c>
      <c r="E22" s="26" t="s">
        <v>248</v>
      </c>
      <c r="F22" s="29" t="s">
        <v>230</v>
      </c>
      <c r="G22" s="29" t="s">
        <v>249</v>
      </c>
      <c r="H22" s="27" t="s">
        <v>250</v>
      </c>
    </row>
    <row r="23" spans="2:8" ht="15" customHeight="1">
      <c r="B23" s="22">
        <v>4</v>
      </c>
      <c r="C23" s="22">
        <v>1</v>
      </c>
      <c r="D23" s="23" t="s">
        <v>18</v>
      </c>
      <c r="E23" s="23" t="s">
        <v>90</v>
      </c>
      <c r="F23" s="23" t="s">
        <v>91</v>
      </c>
      <c r="G23" s="23" t="s">
        <v>92</v>
      </c>
      <c r="H23" s="24"/>
    </row>
    <row r="24" spans="2:8" ht="15" customHeight="1">
      <c r="B24" s="22"/>
      <c r="C24" s="22"/>
      <c r="D24" s="32" t="s">
        <v>243</v>
      </c>
      <c r="E24" s="30" t="s">
        <v>251</v>
      </c>
      <c r="F24" s="33" t="s">
        <v>230</v>
      </c>
      <c r="G24" s="33" t="s">
        <v>252</v>
      </c>
      <c r="H24" s="31" t="s">
        <v>245</v>
      </c>
    </row>
    <row r="25" spans="2:8" ht="15" customHeight="1">
      <c r="B25" s="22"/>
      <c r="C25" s="22"/>
      <c r="D25" s="32" t="s">
        <v>243</v>
      </c>
      <c r="E25" s="30" t="s">
        <v>260</v>
      </c>
      <c r="F25" s="33" t="s">
        <v>230</v>
      </c>
      <c r="G25" s="33" t="s">
        <v>261</v>
      </c>
      <c r="H25" s="31" t="s">
        <v>262</v>
      </c>
    </row>
    <row r="26" spans="2:8">
      <c r="B26" s="19">
        <v>5</v>
      </c>
      <c r="C26" s="19">
        <v>2</v>
      </c>
      <c r="D26" s="20" t="s">
        <v>19</v>
      </c>
      <c r="E26" s="20" t="s">
        <v>93</v>
      </c>
      <c r="F26" s="20" t="s">
        <v>83</v>
      </c>
      <c r="G26" s="20" t="s">
        <v>94</v>
      </c>
      <c r="H26" s="21"/>
    </row>
    <row r="27" spans="2:8">
      <c r="B27" s="19"/>
      <c r="C27" s="19"/>
      <c r="D27" s="28" t="s">
        <v>243</v>
      </c>
      <c r="E27" s="26" t="s">
        <v>263</v>
      </c>
      <c r="F27" s="29" t="s">
        <v>230</v>
      </c>
      <c r="G27" s="29" t="s">
        <v>264</v>
      </c>
      <c r="H27" s="27" t="s">
        <v>245</v>
      </c>
    </row>
    <row r="28" spans="2:8">
      <c r="B28" s="19"/>
      <c r="C28" s="19"/>
      <c r="D28" s="28" t="s">
        <v>268</v>
      </c>
      <c r="E28" s="26" t="s">
        <v>265</v>
      </c>
      <c r="F28" s="29" t="s">
        <v>230</v>
      </c>
      <c r="G28" s="29" t="s">
        <v>266</v>
      </c>
      <c r="H28" s="27" t="s">
        <v>267</v>
      </c>
    </row>
    <row r="29" spans="2:8" ht="15" customHeight="1">
      <c r="B29" s="22">
        <v>6</v>
      </c>
      <c r="C29" s="22">
        <v>1</v>
      </c>
      <c r="D29" s="23" t="s">
        <v>20</v>
      </c>
      <c r="E29" s="23" t="s">
        <v>95</v>
      </c>
      <c r="F29" s="23" t="s">
        <v>96</v>
      </c>
      <c r="G29" s="23" t="s">
        <v>97</v>
      </c>
      <c r="H29" s="24"/>
    </row>
    <row r="30" spans="2:8" ht="15" customHeight="1">
      <c r="B30" s="22"/>
      <c r="C30" s="22"/>
      <c r="D30" s="32" t="s">
        <v>243</v>
      </c>
      <c r="E30" s="30" t="s">
        <v>269</v>
      </c>
      <c r="F30" s="33" t="s">
        <v>230</v>
      </c>
      <c r="G30" s="33" t="s">
        <v>270</v>
      </c>
      <c r="H30" s="31" t="s">
        <v>271</v>
      </c>
    </row>
    <row r="31" spans="2:8" ht="15" customHeight="1">
      <c r="B31" s="22"/>
      <c r="C31" s="22"/>
      <c r="D31" s="32" t="s">
        <v>243</v>
      </c>
      <c r="E31" s="30" t="s">
        <v>269</v>
      </c>
      <c r="F31" s="33" t="s">
        <v>230</v>
      </c>
      <c r="G31" s="33" t="s">
        <v>272</v>
      </c>
      <c r="H31" s="31" t="s">
        <v>245</v>
      </c>
    </row>
    <row r="32" spans="2:8">
      <c r="B32" s="19">
        <v>7</v>
      </c>
      <c r="C32" s="19">
        <v>6</v>
      </c>
      <c r="D32" s="20" t="s">
        <v>21</v>
      </c>
      <c r="E32" s="20" t="s">
        <v>98</v>
      </c>
      <c r="F32" s="20" t="s">
        <v>86</v>
      </c>
      <c r="G32" s="20" t="s">
        <v>99</v>
      </c>
      <c r="H32" s="21"/>
    </row>
    <row r="33" spans="2:8">
      <c r="B33" s="19"/>
      <c r="C33" s="19"/>
      <c r="D33" s="28" t="s">
        <v>243</v>
      </c>
      <c r="E33" s="26" t="s">
        <v>273</v>
      </c>
      <c r="F33" s="29" t="s">
        <v>230</v>
      </c>
      <c r="G33" s="29" t="s">
        <v>274</v>
      </c>
      <c r="H33" s="27" t="s">
        <v>245</v>
      </c>
    </row>
    <row r="34" spans="2:8">
      <c r="B34" s="19"/>
      <c r="C34" s="19"/>
      <c r="D34" s="28" t="s">
        <v>268</v>
      </c>
      <c r="E34" s="26" t="s">
        <v>275</v>
      </c>
      <c r="F34" s="29" t="s">
        <v>230</v>
      </c>
      <c r="G34" s="29" t="s">
        <v>276</v>
      </c>
      <c r="H34" s="27" t="s">
        <v>255</v>
      </c>
    </row>
    <row r="35" spans="2:8">
      <c r="B35" s="19"/>
      <c r="C35" s="19"/>
      <c r="D35" s="28" t="s">
        <v>268</v>
      </c>
      <c r="E35" s="26" t="s">
        <v>280</v>
      </c>
      <c r="F35" s="29" t="s">
        <v>230</v>
      </c>
      <c r="G35" s="29" t="s">
        <v>281</v>
      </c>
      <c r="H35" s="27" t="s">
        <v>255</v>
      </c>
    </row>
    <row r="36" spans="2:8" ht="15" customHeight="1">
      <c r="B36" s="22">
        <v>8</v>
      </c>
      <c r="C36" s="22">
        <v>2</v>
      </c>
      <c r="D36" s="23" t="s">
        <v>22</v>
      </c>
      <c r="E36" s="23" t="s">
        <v>100</v>
      </c>
      <c r="F36" s="23" t="s">
        <v>83</v>
      </c>
      <c r="G36" s="23" t="s">
        <v>101</v>
      </c>
      <c r="H36" s="24"/>
    </row>
    <row r="37" spans="2:8">
      <c r="B37" s="19">
        <v>9</v>
      </c>
      <c r="C37" s="19">
        <v>2</v>
      </c>
      <c r="D37" s="20" t="s">
        <v>23</v>
      </c>
      <c r="E37" s="20" t="s">
        <v>102</v>
      </c>
      <c r="F37" s="20" t="s">
        <v>103</v>
      </c>
      <c r="G37" s="20" t="s">
        <v>104</v>
      </c>
      <c r="H37" s="21"/>
    </row>
    <row r="38" spans="2:8">
      <c r="B38" s="19"/>
      <c r="C38" s="19"/>
      <c r="D38" s="28" t="s">
        <v>243</v>
      </c>
      <c r="E38" s="26" t="s">
        <v>282</v>
      </c>
      <c r="F38" s="29" t="s">
        <v>230</v>
      </c>
      <c r="G38" s="29" t="s">
        <v>283</v>
      </c>
      <c r="H38" s="27" t="s">
        <v>245</v>
      </c>
    </row>
    <row r="39" spans="2:8">
      <c r="B39" s="22">
        <v>10</v>
      </c>
      <c r="C39" s="22">
        <v>2</v>
      </c>
      <c r="D39" s="23" t="s">
        <v>24</v>
      </c>
      <c r="E39" s="23" t="s">
        <v>105</v>
      </c>
      <c r="F39" s="23" t="s">
        <v>83</v>
      </c>
      <c r="G39" s="23" t="s">
        <v>106</v>
      </c>
      <c r="H39" s="24"/>
    </row>
    <row r="40" spans="2:8">
      <c r="B40" s="22"/>
      <c r="C40" s="22"/>
      <c r="D40" s="32" t="s">
        <v>243</v>
      </c>
      <c r="E40" s="30" t="s">
        <v>284</v>
      </c>
      <c r="F40" s="33" t="s">
        <v>230</v>
      </c>
      <c r="G40" s="33" t="s">
        <v>285</v>
      </c>
      <c r="H40" s="31" t="s">
        <v>245</v>
      </c>
    </row>
    <row r="41" spans="2:8">
      <c r="B41" s="19">
        <v>11</v>
      </c>
      <c r="C41" s="19">
        <v>4</v>
      </c>
      <c r="D41" s="20" t="s">
        <v>25</v>
      </c>
      <c r="E41" s="20" t="s">
        <v>107</v>
      </c>
      <c r="F41" s="20" t="s">
        <v>96</v>
      </c>
      <c r="G41" s="20" t="s">
        <v>108</v>
      </c>
      <c r="H41" s="21"/>
    </row>
    <row r="42" spans="2:8">
      <c r="B42" s="19"/>
      <c r="C42" s="19"/>
      <c r="D42" s="28" t="s">
        <v>243</v>
      </c>
      <c r="E42" s="26" t="s">
        <v>286</v>
      </c>
      <c r="F42" s="29" t="s">
        <v>230</v>
      </c>
      <c r="G42" s="29" t="s">
        <v>287</v>
      </c>
      <c r="H42" s="27" t="s">
        <v>245</v>
      </c>
    </row>
    <row r="43" spans="2:8" ht="15" customHeight="1">
      <c r="B43" s="22">
        <v>12</v>
      </c>
      <c r="C43" s="22">
        <v>7</v>
      </c>
      <c r="D43" s="23" t="s">
        <v>26</v>
      </c>
      <c r="E43" s="23" t="s">
        <v>222</v>
      </c>
      <c r="F43" s="23" t="s">
        <v>109</v>
      </c>
      <c r="G43" s="23" t="s">
        <v>110</v>
      </c>
      <c r="H43" s="24"/>
    </row>
    <row r="44" spans="2:8" ht="15" customHeight="1">
      <c r="B44" s="22"/>
      <c r="C44" s="22"/>
      <c r="D44" s="32" t="s">
        <v>243</v>
      </c>
      <c r="E44" s="30" t="s">
        <v>291</v>
      </c>
      <c r="F44" s="33" t="s">
        <v>230</v>
      </c>
      <c r="G44" s="33" t="s">
        <v>292</v>
      </c>
      <c r="H44" s="31" t="s">
        <v>293</v>
      </c>
    </row>
    <row r="45" spans="2:8" ht="15" customHeight="1">
      <c r="B45" s="22"/>
      <c r="C45" s="22"/>
      <c r="D45" s="32" t="s">
        <v>243</v>
      </c>
      <c r="E45" s="30" t="s">
        <v>288</v>
      </c>
      <c r="F45" s="33" t="s">
        <v>230</v>
      </c>
      <c r="G45" s="33" t="s">
        <v>289</v>
      </c>
      <c r="H45" s="31" t="s">
        <v>290</v>
      </c>
    </row>
    <row r="46" spans="2:8" ht="15" customHeight="1">
      <c r="B46" s="22"/>
      <c r="C46" s="22"/>
      <c r="D46" s="32" t="s">
        <v>243</v>
      </c>
      <c r="E46" s="30" t="s">
        <v>294</v>
      </c>
      <c r="F46" s="33" t="s">
        <v>230</v>
      </c>
      <c r="G46" s="33" t="s">
        <v>295</v>
      </c>
      <c r="H46" s="31" t="s">
        <v>296</v>
      </c>
    </row>
    <row r="47" spans="2:8" ht="15" customHeight="1">
      <c r="B47" s="19">
        <v>13</v>
      </c>
      <c r="C47" s="19">
        <v>4</v>
      </c>
      <c r="D47" s="20" t="s">
        <v>27</v>
      </c>
      <c r="E47" s="20" t="s">
        <v>223</v>
      </c>
      <c r="F47" s="20" t="s">
        <v>111</v>
      </c>
      <c r="G47" s="20" t="s">
        <v>112</v>
      </c>
      <c r="H47" s="21"/>
    </row>
    <row r="48" spans="2:8" ht="15" customHeight="1">
      <c r="B48" s="19"/>
      <c r="C48" s="19"/>
      <c r="D48" s="28" t="s">
        <v>243</v>
      </c>
      <c r="E48" s="26" t="s">
        <v>300</v>
      </c>
      <c r="F48" s="29" t="s">
        <v>230</v>
      </c>
      <c r="G48" s="29" t="s">
        <v>301</v>
      </c>
      <c r="H48" s="27" t="s">
        <v>302</v>
      </c>
    </row>
    <row r="49" spans="2:8" ht="15" customHeight="1">
      <c r="B49" s="19"/>
      <c r="C49" s="19"/>
      <c r="D49" s="28" t="s">
        <v>243</v>
      </c>
      <c r="E49" s="26" t="s">
        <v>303</v>
      </c>
      <c r="F49" s="29" t="s">
        <v>230</v>
      </c>
      <c r="G49" s="29" t="s">
        <v>304</v>
      </c>
      <c r="H49" s="27" t="s">
        <v>305</v>
      </c>
    </row>
    <row r="50" spans="2:8" ht="15" customHeight="1">
      <c r="B50" s="19"/>
      <c r="C50" s="19"/>
      <c r="D50" s="28" t="s">
        <v>243</v>
      </c>
      <c r="E50" s="26" t="s">
        <v>297</v>
      </c>
      <c r="F50" s="29" t="s">
        <v>230</v>
      </c>
      <c r="G50" s="29" t="s">
        <v>298</v>
      </c>
      <c r="H50" s="27" t="s">
        <v>299</v>
      </c>
    </row>
    <row r="51" spans="2:8" ht="15" customHeight="1">
      <c r="B51" s="22">
        <v>14</v>
      </c>
      <c r="C51" s="22">
        <v>5</v>
      </c>
      <c r="D51" s="23" t="s">
        <v>28</v>
      </c>
      <c r="E51" s="23" t="s">
        <v>113</v>
      </c>
      <c r="F51" s="23" t="s">
        <v>114</v>
      </c>
      <c r="G51" s="23" t="s">
        <v>115</v>
      </c>
      <c r="H51" s="24"/>
    </row>
    <row r="52" spans="2:8" ht="15" customHeight="1">
      <c r="B52" s="22"/>
      <c r="C52" s="22"/>
      <c r="D52" s="32" t="s">
        <v>243</v>
      </c>
      <c r="E52" s="30" t="s">
        <v>253</v>
      </c>
      <c r="F52" s="33" t="s">
        <v>230</v>
      </c>
      <c r="G52" s="33" t="s">
        <v>254</v>
      </c>
      <c r="H52" s="31" t="s">
        <v>255</v>
      </c>
    </row>
    <row r="53" spans="2:8" ht="15" customHeight="1">
      <c r="B53" s="22"/>
      <c r="C53" s="22"/>
      <c r="D53" s="32" t="s">
        <v>259</v>
      </c>
      <c r="E53" s="30" t="s">
        <v>306</v>
      </c>
      <c r="F53" s="33" t="s">
        <v>230</v>
      </c>
      <c r="G53" s="33" t="s">
        <v>307</v>
      </c>
      <c r="H53" s="31" t="s">
        <v>258</v>
      </c>
    </row>
    <row r="54" spans="2:8" ht="15" customHeight="1">
      <c r="B54" s="19">
        <v>15</v>
      </c>
      <c r="C54" s="19">
        <v>17</v>
      </c>
      <c r="D54" s="20" t="s">
        <v>29</v>
      </c>
      <c r="E54" s="20" t="s">
        <v>116</v>
      </c>
      <c r="F54" s="20" t="s">
        <v>114</v>
      </c>
      <c r="G54" s="20" t="s">
        <v>117</v>
      </c>
      <c r="H54" s="21"/>
    </row>
    <row r="55" spans="2:8" ht="15" customHeight="1">
      <c r="B55" s="22">
        <v>16</v>
      </c>
      <c r="C55" s="22">
        <v>5</v>
      </c>
      <c r="D55" s="23" t="s">
        <v>30</v>
      </c>
      <c r="E55" s="23" t="s">
        <v>224</v>
      </c>
      <c r="F55" s="23" t="s">
        <v>118</v>
      </c>
      <c r="G55" s="23" t="s">
        <v>119</v>
      </c>
      <c r="H55" s="24"/>
    </row>
    <row r="56" spans="2:8" ht="15" customHeight="1">
      <c r="B56" s="22"/>
      <c r="C56" s="22"/>
      <c r="D56" s="32" t="s">
        <v>243</v>
      </c>
      <c r="E56" s="30" t="s">
        <v>308</v>
      </c>
      <c r="F56" s="33" t="s">
        <v>230</v>
      </c>
      <c r="G56" s="33" t="s">
        <v>309</v>
      </c>
      <c r="H56" s="31" t="s">
        <v>258</v>
      </c>
    </row>
    <row r="57" spans="2:8" ht="15" customHeight="1">
      <c r="B57" s="19">
        <v>17</v>
      </c>
      <c r="C57" s="19">
        <v>7</v>
      </c>
      <c r="D57" s="20" t="s">
        <v>31</v>
      </c>
      <c r="E57" s="20" t="s">
        <v>120</v>
      </c>
      <c r="F57" s="20" t="s">
        <v>86</v>
      </c>
      <c r="G57" s="20" t="s">
        <v>121</v>
      </c>
      <c r="H57" s="21"/>
    </row>
    <row r="58" spans="2:8" ht="15" customHeight="1">
      <c r="B58" s="19"/>
      <c r="C58" s="19"/>
      <c r="D58" s="28" t="s">
        <v>243</v>
      </c>
      <c r="E58" s="26" t="s">
        <v>310</v>
      </c>
      <c r="F58" s="29" t="s">
        <v>230</v>
      </c>
      <c r="G58" s="29" t="s">
        <v>311</v>
      </c>
      <c r="H58" s="27" t="s">
        <v>245</v>
      </c>
    </row>
    <row r="59" spans="2:8" ht="15" customHeight="1">
      <c r="B59" s="22">
        <v>18</v>
      </c>
      <c r="C59" s="22">
        <v>1</v>
      </c>
      <c r="D59" s="23" t="s">
        <v>32</v>
      </c>
      <c r="E59" s="23" t="s">
        <v>122</v>
      </c>
      <c r="F59" s="23" t="s">
        <v>86</v>
      </c>
      <c r="G59" s="23" t="s">
        <v>123</v>
      </c>
      <c r="H59" s="24"/>
    </row>
    <row r="60" spans="2:8" ht="15" customHeight="1">
      <c r="B60" s="22"/>
      <c r="C60" s="22"/>
      <c r="D60" s="32" t="s">
        <v>314</v>
      </c>
      <c r="E60" s="30" t="s">
        <v>312</v>
      </c>
      <c r="F60" s="33" t="s">
        <v>230</v>
      </c>
      <c r="G60" s="33" t="s">
        <v>313</v>
      </c>
      <c r="H60" s="31" t="s">
        <v>262</v>
      </c>
    </row>
    <row r="61" spans="2:8" ht="15" customHeight="1">
      <c r="B61" s="19">
        <v>19</v>
      </c>
      <c r="C61" s="19">
        <v>6</v>
      </c>
      <c r="D61" s="20" t="s">
        <v>33</v>
      </c>
      <c r="E61" s="20" t="s">
        <v>124</v>
      </c>
      <c r="F61" s="20" t="s">
        <v>83</v>
      </c>
      <c r="G61" s="20" t="s">
        <v>125</v>
      </c>
      <c r="H61" s="21"/>
    </row>
    <row r="62" spans="2:8" ht="15" customHeight="1">
      <c r="B62" s="19"/>
      <c r="C62" s="19"/>
      <c r="D62" s="28" t="s">
        <v>243</v>
      </c>
      <c r="E62" s="26" t="s">
        <v>315</v>
      </c>
      <c r="F62" s="29" t="s">
        <v>230</v>
      </c>
      <c r="G62" s="29" t="s">
        <v>316</v>
      </c>
      <c r="H62" s="27" t="s">
        <v>245</v>
      </c>
    </row>
    <row r="63" spans="2:8" ht="15" customHeight="1">
      <c r="B63" s="22">
        <v>20</v>
      </c>
      <c r="C63" s="22">
        <v>1</v>
      </c>
      <c r="D63" s="23" t="s">
        <v>34</v>
      </c>
      <c r="E63" s="23" t="s">
        <v>126</v>
      </c>
      <c r="F63" s="23" t="s">
        <v>127</v>
      </c>
      <c r="G63" s="23" t="s">
        <v>128</v>
      </c>
      <c r="H63" s="24"/>
    </row>
    <row r="64" spans="2:8" ht="15" customHeight="1">
      <c r="B64" s="22"/>
      <c r="C64" s="22"/>
      <c r="D64" s="32" t="s">
        <v>243</v>
      </c>
      <c r="E64" s="30" t="s">
        <v>317</v>
      </c>
      <c r="F64" s="33" t="s">
        <v>230</v>
      </c>
      <c r="G64" s="33" t="s">
        <v>318</v>
      </c>
      <c r="H64" s="31" t="s">
        <v>245</v>
      </c>
    </row>
    <row r="65" spans="2:8" ht="15" customHeight="1">
      <c r="B65" s="19">
        <v>21</v>
      </c>
      <c r="C65" s="19">
        <v>2</v>
      </c>
      <c r="D65" s="20" t="s">
        <v>35</v>
      </c>
      <c r="E65" s="20" t="s">
        <v>129</v>
      </c>
      <c r="F65" s="20" t="s">
        <v>86</v>
      </c>
      <c r="G65" s="20" t="s">
        <v>130</v>
      </c>
      <c r="H65" s="21"/>
    </row>
    <row r="66" spans="2:8" ht="15" customHeight="1">
      <c r="B66" s="19"/>
      <c r="C66" s="19"/>
      <c r="D66" s="28" t="s">
        <v>243</v>
      </c>
      <c r="E66" s="26" t="s">
        <v>319</v>
      </c>
      <c r="F66" s="29" t="s">
        <v>230</v>
      </c>
      <c r="G66" s="29" t="s">
        <v>320</v>
      </c>
      <c r="H66" s="27" t="s">
        <v>245</v>
      </c>
    </row>
    <row r="67" spans="2:8" ht="15" customHeight="1">
      <c r="B67" s="19"/>
      <c r="C67" s="19"/>
      <c r="D67" s="28" t="s">
        <v>243</v>
      </c>
      <c r="E67" s="26" t="s">
        <v>321</v>
      </c>
      <c r="F67" s="29" t="s">
        <v>230</v>
      </c>
      <c r="G67" s="29" t="s">
        <v>322</v>
      </c>
      <c r="H67" s="27" t="s">
        <v>279</v>
      </c>
    </row>
    <row r="68" spans="2:8" ht="15" customHeight="1">
      <c r="B68" s="22">
        <v>22</v>
      </c>
      <c r="C68" s="22">
        <v>1</v>
      </c>
      <c r="D68" s="23" t="s">
        <v>36</v>
      </c>
      <c r="E68" s="23" t="s">
        <v>131</v>
      </c>
      <c r="F68" s="23" t="s">
        <v>83</v>
      </c>
      <c r="G68" s="23" t="s">
        <v>132</v>
      </c>
      <c r="H68" s="24"/>
    </row>
    <row r="69" spans="2:8" ht="15" customHeight="1">
      <c r="B69" s="22"/>
      <c r="C69" s="22"/>
      <c r="D69" s="32" t="s">
        <v>243</v>
      </c>
      <c r="E69" s="30" t="s">
        <v>323</v>
      </c>
      <c r="F69" s="33" t="s">
        <v>230</v>
      </c>
      <c r="G69" s="33" t="s">
        <v>324</v>
      </c>
      <c r="H69" s="31" t="s">
        <v>245</v>
      </c>
    </row>
    <row r="70" spans="2:8" ht="15" customHeight="1">
      <c r="B70" s="19">
        <v>23</v>
      </c>
      <c r="C70" s="19">
        <v>1</v>
      </c>
      <c r="D70" s="20" t="s">
        <v>37</v>
      </c>
      <c r="E70" s="20" t="s">
        <v>133</v>
      </c>
      <c r="F70" s="20" t="s">
        <v>134</v>
      </c>
      <c r="G70" s="20" t="s">
        <v>135</v>
      </c>
      <c r="H70" s="21"/>
    </row>
    <row r="71" spans="2:8" ht="15" customHeight="1">
      <c r="B71" s="19"/>
      <c r="C71" s="19"/>
      <c r="D71" s="28" t="s">
        <v>243</v>
      </c>
      <c r="E71" s="26" t="s">
        <v>325</v>
      </c>
      <c r="F71" s="29" t="s">
        <v>230</v>
      </c>
      <c r="G71" s="29" t="s">
        <v>326</v>
      </c>
      <c r="H71" s="27" t="s">
        <v>245</v>
      </c>
    </row>
    <row r="72" spans="2:8" ht="15" customHeight="1">
      <c r="B72" s="19"/>
      <c r="C72" s="19"/>
      <c r="D72" s="28" t="s">
        <v>268</v>
      </c>
      <c r="E72" s="26" t="s">
        <v>277</v>
      </c>
      <c r="F72" s="29" t="s">
        <v>230</v>
      </c>
      <c r="G72" s="29" t="s">
        <v>278</v>
      </c>
      <c r="H72" s="27" t="s">
        <v>279</v>
      </c>
    </row>
    <row r="73" spans="2:8" ht="15" customHeight="1">
      <c r="B73" s="22">
        <v>24</v>
      </c>
      <c r="C73" s="22">
        <v>10</v>
      </c>
      <c r="D73" s="23" t="s">
        <v>38</v>
      </c>
      <c r="E73" s="23" t="s">
        <v>136</v>
      </c>
      <c r="F73" s="23" t="s">
        <v>134</v>
      </c>
      <c r="G73" s="23" t="s">
        <v>137</v>
      </c>
      <c r="H73" s="24"/>
    </row>
    <row r="74" spans="2:8" ht="15" customHeight="1">
      <c r="B74" s="22"/>
      <c r="C74" s="22"/>
      <c r="D74" s="32" t="s">
        <v>243</v>
      </c>
      <c r="E74" s="30" t="s">
        <v>327</v>
      </c>
      <c r="F74" s="33" t="s">
        <v>230</v>
      </c>
      <c r="G74" s="33" t="s">
        <v>328</v>
      </c>
      <c r="H74" s="31" t="s">
        <v>245</v>
      </c>
    </row>
    <row r="75" spans="2:8" ht="15" customHeight="1">
      <c r="B75" s="22"/>
      <c r="C75" s="22"/>
      <c r="D75" s="32" t="s">
        <v>243</v>
      </c>
      <c r="E75" s="30" t="s">
        <v>329</v>
      </c>
      <c r="F75" s="33" t="s">
        <v>230</v>
      </c>
      <c r="G75" s="33" t="s">
        <v>330</v>
      </c>
      <c r="H75" s="31" t="s">
        <v>255</v>
      </c>
    </row>
    <row r="76" spans="2:8" ht="15" customHeight="1">
      <c r="B76" s="22"/>
      <c r="C76" s="22"/>
      <c r="D76" s="32" t="s">
        <v>259</v>
      </c>
      <c r="E76" s="30" t="s">
        <v>253</v>
      </c>
      <c r="F76" s="33" t="s">
        <v>230</v>
      </c>
      <c r="G76" s="33" t="s">
        <v>254</v>
      </c>
      <c r="H76" s="31" t="s">
        <v>255</v>
      </c>
    </row>
    <row r="77" spans="2:8" ht="15" customHeight="1">
      <c r="B77" s="19">
        <v>25</v>
      </c>
      <c r="C77" s="19">
        <v>72</v>
      </c>
      <c r="D77" s="20" t="s">
        <v>39</v>
      </c>
      <c r="E77" s="20" t="s">
        <v>138</v>
      </c>
      <c r="F77" s="20" t="s">
        <v>83</v>
      </c>
      <c r="G77" s="20" t="s">
        <v>139</v>
      </c>
      <c r="H77" s="21"/>
    </row>
    <row r="78" spans="2:8" ht="15" customHeight="1">
      <c r="B78" s="19"/>
      <c r="C78" s="19"/>
      <c r="D78" s="28" t="s">
        <v>243</v>
      </c>
      <c r="E78" s="26" t="s">
        <v>331</v>
      </c>
      <c r="F78" s="29" t="s">
        <v>230</v>
      </c>
      <c r="G78" s="29" t="s">
        <v>332</v>
      </c>
      <c r="H78" s="27" t="s">
        <v>245</v>
      </c>
    </row>
    <row r="79" spans="2:8" ht="15" customHeight="1">
      <c r="B79" s="19"/>
      <c r="C79" s="19"/>
      <c r="D79" s="28" t="s">
        <v>335</v>
      </c>
      <c r="E79" s="26" t="s">
        <v>333</v>
      </c>
      <c r="F79" s="29" t="s">
        <v>230</v>
      </c>
      <c r="G79" s="29" t="s">
        <v>334</v>
      </c>
      <c r="H79" s="27" t="s">
        <v>279</v>
      </c>
    </row>
    <row r="80" spans="2:8" ht="15" customHeight="1">
      <c r="B80" s="19"/>
      <c r="C80" s="19"/>
      <c r="D80" s="28" t="s">
        <v>338</v>
      </c>
      <c r="E80" s="26" t="s">
        <v>336</v>
      </c>
      <c r="F80" s="29" t="s">
        <v>230</v>
      </c>
      <c r="G80" s="29" t="s">
        <v>337</v>
      </c>
      <c r="H80" s="27" t="s">
        <v>258</v>
      </c>
    </row>
    <row r="81" spans="2:8" ht="15" customHeight="1">
      <c r="B81" s="22">
        <v>26</v>
      </c>
      <c r="C81" s="22">
        <v>6</v>
      </c>
      <c r="D81" s="23" t="s">
        <v>40</v>
      </c>
      <c r="E81" s="23" t="s">
        <v>140</v>
      </c>
      <c r="F81" s="23" t="s">
        <v>86</v>
      </c>
      <c r="G81" s="23" t="s">
        <v>141</v>
      </c>
      <c r="H81" s="24"/>
    </row>
    <row r="82" spans="2:8" ht="15" customHeight="1">
      <c r="B82" s="22"/>
      <c r="C82" s="22"/>
      <c r="D82" s="32" t="s">
        <v>243</v>
      </c>
      <c r="E82" s="30" t="s">
        <v>339</v>
      </c>
      <c r="F82" s="33" t="s">
        <v>230</v>
      </c>
      <c r="G82" s="33" t="s">
        <v>340</v>
      </c>
      <c r="H82" s="31" t="s">
        <v>245</v>
      </c>
    </row>
    <row r="83" spans="2:8" ht="15" customHeight="1">
      <c r="B83" s="19">
        <v>27</v>
      </c>
      <c r="C83" s="19">
        <v>1</v>
      </c>
      <c r="D83" s="20" t="s">
        <v>41</v>
      </c>
      <c r="E83" s="20" t="s">
        <v>142</v>
      </c>
      <c r="F83" s="20" t="s">
        <v>143</v>
      </c>
      <c r="G83" s="20" t="s">
        <v>144</v>
      </c>
      <c r="H83" s="21"/>
    </row>
    <row r="84" spans="2:8" ht="15" customHeight="1">
      <c r="B84" s="22">
        <v>28</v>
      </c>
      <c r="C84" s="22">
        <v>1</v>
      </c>
      <c r="D84" s="23" t="s">
        <v>42</v>
      </c>
      <c r="E84" s="23" t="s">
        <v>145</v>
      </c>
      <c r="F84" s="23" t="s">
        <v>86</v>
      </c>
      <c r="G84" s="23" t="s">
        <v>146</v>
      </c>
      <c r="H84" s="24"/>
    </row>
    <row r="85" spans="2:8" ht="15" customHeight="1">
      <c r="B85" s="22"/>
      <c r="C85" s="22"/>
      <c r="D85" s="32" t="s">
        <v>243</v>
      </c>
      <c r="E85" s="30" t="s">
        <v>341</v>
      </c>
      <c r="F85" s="33" t="s">
        <v>230</v>
      </c>
      <c r="G85" s="33" t="s">
        <v>342</v>
      </c>
      <c r="H85" s="31" t="s">
        <v>245</v>
      </c>
    </row>
    <row r="86" spans="2:8" ht="15" customHeight="1">
      <c r="B86" s="19">
        <v>29</v>
      </c>
      <c r="C86" s="19">
        <v>1</v>
      </c>
      <c r="D86" s="20" t="s">
        <v>43</v>
      </c>
      <c r="E86" s="20" t="s">
        <v>124</v>
      </c>
      <c r="F86" s="20" t="s">
        <v>86</v>
      </c>
      <c r="G86" s="20" t="s">
        <v>147</v>
      </c>
      <c r="H86" s="21"/>
    </row>
    <row r="87" spans="2:8" ht="15" customHeight="1">
      <c r="B87" s="19"/>
      <c r="C87" s="19"/>
      <c r="D87" s="28" t="s">
        <v>243</v>
      </c>
      <c r="E87" s="26" t="s">
        <v>315</v>
      </c>
      <c r="F87" s="29" t="s">
        <v>230</v>
      </c>
      <c r="G87" s="29" t="s">
        <v>316</v>
      </c>
      <c r="H87" s="27" t="s">
        <v>245</v>
      </c>
    </row>
    <row r="88" spans="2:8" ht="15" customHeight="1">
      <c r="B88" s="22">
        <v>30</v>
      </c>
      <c r="C88" s="22">
        <v>8</v>
      </c>
      <c r="D88" s="23" t="s">
        <v>226</v>
      </c>
      <c r="E88" s="23" t="s">
        <v>148</v>
      </c>
      <c r="F88" s="23" t="s">
        <v>149</v>
      </c>
      <c r="G88" s="23" t="s">
        <v>150</v>
      </c>
      <c r="H88" s="24"/>
    </row>
    <row r="89" spans="2:8" ht="15" customHeight="1">
      <c r="B89" s="22"/>
      <c r="C89" s="22"/>
      <c r="D89" s="32" t="s">
        <v>243</v>
      </c>
      <c r="E89" s="30" t="s">
        <v>343</v>
      </c>
      <c r="F89" s="33" t="s">
        <v>230</v>
      </c>
      <c r="G89" s="33" t="s">
        <v>344</v>
      </c>
      <c r="H89" s="31" t="s">
        <v>345</v>
      </c>
    </row>
    <row r="90" spans="2:8" ht="15" customHeight="1">
      <c r="B90" s="19">
        <v>31</v>
      </c>
      <c r="C90" s="19">
        <v>4</v>
      </c>
      <c r="D90" s="20" t="s">
        <v>225</v>
      </c>
      <c r="E90" s="20" t="s">
        <v>151</v>
      </c>
      <c r="F90" s="20" t="s">
        <v>152</v>
      </c>
      <c r="G90" s="20" t="s">
        <v>153</v>
      </c>
      <c r="H90" s="21"/>
    </row>
    <row r="91" spans="2:8" ht="15" customHeight="1">
      <c r="B91" s="19"/>
      <c r="C91" s="19"/>
      <c r="D91" s="28" t="s">
        <v>243</v>
      </c>
      <c r="E91" s="26" t="s">
        <v>346</v>
      </c>
      <c r="F91" s="29" t="s">
        <v>230</v>
      </c>
      <c r="G91" s="29" t="s">
        <v>347</v>
      </c>
      <c r="H91" s="27" t="s">
        <v>345</v>
      </c>
    </row>
    <row r="92" spans="2:8" ht="15" customHeight="1">
      <c r="B92" s="22">
        <v>32</v>
      </c>
      <c r="C92" s="22">
        <v>6</v>
      </c>
      <c r="D92" s="23" t="s">
        <v>44</v>
      </c>
      <c r="E92" s="23" t="s">
        <v>154</v>
      </c>
      <c r="F92" s="23" t="s">
        <v>155</v>
      </c>
      <c r="G92" s="23" t="s">
        <v>156</v>
      </c>
      <c r="H92" s="24"/>
    </row>
    <row r="93" spans="2:8" ht="15" customHeight="1">
      <c r="B93" s="22"/>
      <c r="C93" s="22"/>
      <c r="D93" s="32" t="s">
        <v>243</v>
      </c>
      <c r="E93" s="30" t="s">
        <v>348</v>
      </c>
      <c r="F93" s="33" t="s">
        <v>230</v>
      </c>
      <c r="G93" s="33" t="s">
        <v>349</v>
      </c>
      <c r="H93" s="31" t="s">
        <v>350</v>
      </c>
    </row>
    <row r="94" spans="2:8" ht="15" customHeight="1">
      <c r="B94" s="19">
        <v>33</v>
      </c>
      <c r="C94" s="19">
        <v>2</v>
      </c>
      <c r="D94" s="20" t="s">
        <v>45</v>
      </c>
      <c r="E94" s="20" t="s">
        <v>157</v>
      </c>
      <c r="F94" s="20" t="s">
        <v>158</v>
      </c>
      <c r="G94" s="20" t="s">
        <v>227</v>
      </c>
      <c r="H94" s="21"/>
    </row>
    <row r="95" spans="2:8" ht="15" customHeight="1">
      <c r="B95" s="19"/>
      <c r="C95" s="19"/>
      <c r="D95" s="28" t="s">
        <v>243</v>
      </c>
      <c r="E95" s="26" t="s">
        <v>357</v>
      </c>
      <c r="F95" s="29" t="s">
        <v>230</v>
      </c>
      <c r="G95" s="29" t="s">
        <v>358</v>
      </c>
      <c r="H95" s="27" t="s">
        <v>359</v>
      </c>
    </row>
    <row r="96" spans="2:8" ht="15" customHeight="1">
      <c r="B96" s="19"/>
      <c r="C96" s="19"/>
      <c r="D96" s="28" t="s">
        <v>243</v>
      </c>
      <c r="E96" s="26" t="s">
        <v>360</v>
      </c>
      <c r="F96" s="29" t="s">
        <v>230</v>
      </c>
      <c r="G96" s="29" t="s">
        <v>361</v>
      </c>
      <c r="H96" s="27" t="s">
        <v>362</v>
      </c>
    </row>
    <row r="97" spans="2:8" ht="15" customHeight="1">
      <c r="B97" s="22">
        <v>34</v>
      </c>
      <c r="C97" s="22">
        <v>1</v>
      </c>
      <c r="D97" s="23" t="s">
        <v>46</v>
      </c>
      <c r="E97" s="23" t="s">
        <v>159</v>
      </c>
      <c r="F97" s="23" t="s">
        <v>158</v>
      </c>
      <c r="G97" s="23">
        <v>7443340068</v>
      </c>
      <c r="H97" s="24"/>
    </row>
    <row r="98" spans="2:8" ht="15" customHeight="1">
      <c r="B98" s="22"/>
      <c r="C98" s="22"/>
      <c r="D98" s="32" t="s">
        <v>243</v>
      </c>
      <c r="E98" s="30" t="s">
        <v>354</v>
      </c>
      <c r="F98" s="33" t="s">
        <v>230</v>
      </c>
      <c r="G98" s="33" t="s">
        <v>355</v>
      </c>
      <c r="H98" s="31" t="s">
        <v>356</v>
      </c>
    </row>
    <row r="99" spans="2:8" ht="15" customHeight="1">
      <c r="B99" s="22"/>
      <c r="C99" s="22"/>
      <c r="D99" s="32" t="s">
        <v>243</v>
      </c>
      <c r="E99" s="30" t="s">
        <v>351</v>
      </c>
      <c r="F99" s="33" t="s">
        <v>230</v>
      </c>
      <c r="G99" s="33" t="s">
        <v>352</v>
      </c>
      <c r="H99" s="31" t="s">
        <v>353</v>
      </c>
    </row>
    <row r="100" spans="2:8" ht="15" customHeight="1">
      <c r="B100" s="19">
        <v>35</v>
      </c>
      <c r="C100" s="19">
        <v>4</v>
      </c>
      <c r="D100" s="20" t="s">
        <v>47</v>
      </c>
      <c r="E100" s="20" t="s">
        <v>160</v>
      </c>
      <c r="F100" s="20" t="s">
        <v>161</v>
      </c>
      <c r="G100" s="20" t="s">
        <v>162</v>
      </c>
      <c r="H100" s="21"/>
    </row>
    <row r="101" spans="2:8" ht="15" customHeight="1">
      <c r="B101" s="19"/>
      <c r="C101" s="19"/>
      <c r="D101" s="28" t="s">
        <v>243</v>
      </c>
      <c r="E101" s="26" t="s">
        <v>363</v>
      </c>
      <c r="F101" s="29" t="s">
        <v>230</v>
      </c>
      <c r="G101" s="29" t="s">
        <v>364</v>
      </c>
      <c r="H101" s="27" t="s">
        <v>365</v>
      </c>
    </row>
    <row r="102" spans="2:8" ht="15" customHeight="1">
      <c r="B102" s="19"/>
      <c r="C102" s="19"/>
      <c r="D102" s="28" t="s">
        <v>243</v>
      </c>
      <c r="E102" s="26" t="s">
        <v>366</v>
      </c>
      <c r="F102" s="29" t="s">
        <v>230</v>
      </c>
      <c r="G102" s="29" t="s">
        <v>367</v>
      </c>
      <c r="H102" s="27" t="s">
        <v>368</v>
      </c>
    </row>
    <row r="103" spans="2:8" ht="15" customHeight="1">
      <c r="B103" s="19"/>
      <c r="C103" s="19"/>
      <c r="D103" s="28" t="s">
        <v>243</v>
      </c>
      <c r="E103" s="26" t="s">
        <v>369</v>
      </c>
      <c r="F103" s="29" t="s">
        <v>230</v>
      </c>
      <c r="G103" s="29" t="s">
        <v>370</v>
      </c>
      <c r="H103" s="27" t="s">
        <v>371</v>
      </c>
    </row>
    <row r="104" spans="2:8" ht="15" customHeight="1">
      <c r="B104" s="22">
        <v>36</v>
      </c>
      <c r="C104" s="22">
        <v>6</v>
      </c>
      <c r="D104" s="23" t="s">
        <v>48</v>
      </c>
      <c r="E104" s="23" t="s">
        <v>163</v>
      </c>
      <c r="F104" s="23" t="s">
        <v>164</v>
      </c>
      <c r="G104" s="23" t="s">
        <v>165</v>
      </c>
      <c r="H104" s="24"/>
    </row>
    <row r="105" spans="2:8" ht="15" customHeight="1">
      <c r="B105" s="22"/>
      <c r="C105" s="22"/>
      <c r="D105" s="32" t="s">
        <v>243</v>
      </c>
      <c r="E105" s="30" t="s">
        <v>372</v>
      </c>
      <c r="F105" s="33" t="s">
        <v>230</v>
      </c>
      <c r="G105" s="33" t="s">
        <v>373</v>
      </c>
      <c r="H105" s="31" t="s">
        <v>374</v>
      </c>
    </row>
    <row r="106" spans="2:8" ht="15" customHeight="1">
      <c r="B106" s="22"/>
      <c r="C106" s="22"/>
      <c r="D106" s="32" t="s">
        <v>243</v>
      </c>
      <c r="E106" s="30" t="s">
        <v>375</v>
      </c>
      <c r="F106" s="33" t="s">
        <v>230</v>
      </c>
      <c r="G106" s="33" t="s">
        <v>376</v>
      </c>
      <c r="H106" s="31" t="s">
        <v>374</v>
      </c>
    </row>
    <row r="107" spans="2:8" ht="15" customHeight="1">
      <c r="B107" s="19">
        <v>37</v>
      </c>
      <c r="C107" s="19">
        <v>6</v>
      </c>
      <c r="D107" s="20" t="s">
        <v>49</v>
      </c>
      <c r="E107" s="20" t="s">
        <v>166</v>
      </c>
      <c r="F107" s="20" t="s">
        <v>167</v>
      </c>
      <c r="G107" s="20" t="s">
        <v>168</v>
      </c>
      <c r="H107" s="21"/>
    </row>
    <row r="108" spans="2:8" ht="15" customHeight="1">
      <c r="B108" s="19"/>
      <c r="C108" s="19"/>
      <c r="D108" s="28" t="s">
        <v>243</v>
      </c>
      <c r="E108" s="26" t="s">
        <v>377</v>
      </c>
      <c r="F108" s="29" t="s">
        <v>230</v>
      </c>
      <c r="G108" s="29" t="s">
        <v>378</v>
      </c>
      <c r="H108" s="27" t="s">
        <v>379</v>
      </c>
    </row>
    <row r="109" spans="2:8" ht="15" customHeight="1">
      <c r="B109" s="22">
        <v>38</v>
      </c>
      <c r="C109" s="22">
        <v>2</v>
      </c>
      <c r="D109" s="23" t="s">
        <v>50</v>
      </c>
      <c r="E109" s="23" t="s">
        <v>169</v>
      </c>
      <c r="F109" s="23" t="s">
        <v>167</v>
      </c>
      <c r="G109" s="23" t="s">
        <v>170</v>
      </c>
      <c r="H109" s="24"/>
    </row>
    <row r="110" spans="2:8" ht="15" customHeight="1">
      <c r="B110" s="22"/>
      <c r="C110" s="22"/>
      <c r="D110" s="32" t="s">
        <v>243</v>
      </c>
      <c r="E110" s="30" t="s">
        <v>380</v>
      </c>
      <c r="F110" s="33" t="s">
        <v>230</v>
      </c>
      <c r="G110" s="33" t="s">
        <v>381</v>
      </c>
      <c r="H110" s="31" t="s">
        <v>379</v>
      </c>
    </row>
    <row r="111" spans="2:8" ht="15" customHeight="1">
      <c r="B111" s="19">
        <v>39</v>
      </c>
      <c r="C111" s="19">
        <v>2</v>
      </c>
      <c r="D111" s="20" t="s">
        <v>51</v>
      </c>
      <c r="E111" s="20" t="s">
        <v>171</v>
      </c>
      <c r="F111" s="20" t="s">
        <v>172</v>
      </c>
      <c r="G111" s="20" t="s">
        <v>173</v>
      </c>
      <c r="H111" s="21"/>
    </row>
    <row r="112" spans="2:8" ht="15" customHeight="1">
      <c r="B112" s="19"/>
      <c r="C112" s="19"/>
      <c r="D112" s="28" t="s">
        <v>243</v>
      </c>
      <c r="E112" s="26" t="s">
        <v>382</v>
      </c>
      <c r="F112" s="29" t="s">
        <v>230</v>
      </c>
      <c r="G112" s="29" t="s">
        <v>385</v>
      </c>
      <c r="H112" s="27" t="s">
        <v>379</v>
      </c>
    </row>
    <row r="113" spans="2:8" ht="15" customHeight="1">
      <c r="B113" s="19"/>
      <c r="C113" s="19"/>
      <c r="D113" s="28" t="s">
        <v>243</v>
      </c>
      <c r="E113" s="26" t="s">
        <v>382</v>
      </c>
      <c r="F113" s="29" t="s">
        <v>230</v>
      </c>
      <c r="G113" s="29" t="s">
        <v>383</v>
      </c>
      <c r="H113" s="27" t="s">
        <v>384</v>
      </c>
    </row>
    <row r="114" spans="2:8" ht="15" customHeight="1">
      <c r="B114" s="22">
        <v>40</v>
      </c>
      <c r="C114" s="22">
        <v>1</v>
      </c>
      <c r="D114" s="23" t="s">
        <v>52</v>
      </c>
      <c r="E114" s="23" t="s">
        <v>174</v>
      </c>
      <c r="F114" s="23" t="s">
        <v>167</v>
      </c>
      <c r="G114" s="23" t="s">
        <v>175</v>
      </c>
      <c r="H114" s="24"/>
    </row>
    <row r="115" spans="2:8" ht="15" customHeight="1">
      <c r="B115" s="22"/>
      <c r="C115" s="22"/>
      <c r="D115" s="32" t="s">
        <v>243</v>
      </c>
      <c r="E115" s="30" t="s">
        <v>386</v>
      </c>
      <c r="F115" s="33" t="s">
        <v>230</v>
      </c>
      <c r="G115" s="33" t="s">
        <v>387</v>
      </c>
      <c r="H115" s="31" t="s">
        <v>379</v>
      </c>
    </row>
    <row r="116" spans="2:8" ht="15" customHeight="1">
      <c r="B116" s="19">
        <v>41</v>
      </c>
      <c r="C116" s="19">
        <v>1</v>
      </c>
      <c r="D116" s="20" t="s">
        <v>53</v>
      </c>
      <c r="E116" s="20" t="s">
        <v>176</v>
      </c>
      <c r="F116" s="20" t="s">
        <v>127</v>
      </c>
      <c r="G116" s="20" t="s">
        <v>177</v>
      </c>
      <c r="H116" s="21"/>
    </row>
    <row r="117" spans="2:8" ht="15" customHeight="1">
      <c r="B117" s="19"/>
      <c r="C117" s="19"/>
      <c r="D117" s="28" t="s">
        <v>243</v>
      </c>
      <c r="E117" s="26" t="s">
        <v>388</v>
      </c>
      <c r="F117" s="29" t="s">
        <v>230</v>
      </c>
      <c r="G117" s="29" t="s">
        <v>389</v>
      </c>
      <c r="H117" s="27" t="s">
        <v>390</v>
      </c>
    </row>
    <row r="118" spans="2:8" ht="15" customHeight="1">
      <c r="B118" s="22">
        <v>42</v>
      </c>
      <c r="C118" s="22">
        <v>1</v>
      </c>
      <c r="D118" s="23" t="s">
        <v>54</v>
      </c>
      <c r="E118" s="23" t="s">
        <v>178</v>
      </c>
      <c r="F118" s="23" t="s">
        <v>167</v>
      </c>
      <c r="G118" s="23" t="s">
        <v>179</v>
      </c>
      <c r="H118" s="24"/>
    </row>
    <row r="119" spans="2:8" ht="15" customHeight="1">
      <c r="B119" s="22"/>
      <c r="C119" s="22"/>
      <c r="D119" s="32" t="s">
        <v>243</v>
      </c>
      <c r="E119" s="30" t="s">
        <v>396</v>
      </c>
      <c r="F119" s="33" t="s">
        <v>230</v>
      </c>
      <c r="G119" s="33" t="s">
        <v>397</v>
      </c>
      <c r="H119" s="31" t="s">
        <v>379</v>
      </c>
    </row>
    <row r="120" spans="2:8" ht="15" customHeight="1">
      <c r="B120" s="19">
        <v>43</v>
      </c>
      <c r="C120" s="19">
        <v>36</v>
      </c>
      <c r="D120" s="20" t="s">
        <v>55</v>
      </c>
      <c r="E120" s="20" t="s">
        <v>180</v>
      </c>
      <c r="F120" s="20" t="s">
        <v>127</v>
      </c>
      <c r="G120" s="20" t="s">
        <v>181</v>
      </c>
      <c r="H120" s="21"/>
    </row>
    <row r="121" spans="2:8" ht="15" customHeight="1">
      <c r="B121" s="19"/>
      <c r="C121" s="19"/>
      <c r="D121" s="28" t="s">
        <v>243</v>
      </c>
      <c r="E121" s="26" t="s">
        <v>398</v>
      </c>
      <c r="F121" s="29" t="s">
        <v>230</v>
      </c>
      <c r="G121" s="29" t="s">
        <v>399</v>
      </c>
      <c r="H121" s="27" t="s">
        <v>390</v>
      </c>
    </row>
    <row r="122" spans="2:8" ht="15" customHeight="1">
      <c r="B122" s="22">
        <v>44</v>
      </c>
      <c r="C122" s="22">
        <v>1</v>
      </c>
      <c r="D122" s="23" t="s">
        <v>56</v>
      </c>
      <c r="E122" s="23" t="s">
        <v>395</v>
      </c>
      <c r="F122" s="23" t="s">
        <v>127</v>
      </c>
      <c r="G122" s="23" t="s">
        <v>182</v>
      </c>
      <c r="H122" s="24"/>
    </row>
    <row r="123" spans="2:8" ht="15" customHeight="1">
      <c r="B123" s="22"/>
      <c r="C123" s="22"/>
      <c r="D123" s="32" t="s">
        <v>243</v>
      </c>
      <c r="E123" s="30" t="s">
        <v>393</v>
      </c>
      <c r="F123" s="33" t="s">
        <v>230</v>
      </c>
      <c r="G123" s="33" t="s">
        <v>394</v>
      </c>
      <c r="H123" s="31" t="s">
        <v>390</v>
      </c>
    </row>
    <row r="124" spans="2:8" ht="15" customHeight="1">
      <c r="B124" s="19">
        <v>45</v>
      </c>
      <c r="C124" s="19">
        <v>1</v>
      </c>
      <c r="D124" s="20" t="s">
        <v>57</v>
      </c>
      <c r="E124" s="20" t="s">
        <v>403</v>
      </c>
      <c r="F124" s="20" t="s">
        <v>127</v>
      </c>
      <c r="G124" s="20" t="s">
        <v>183</v>
      </c>
      <c r="H124" s="21"/>
    </row>
    <row r="125" spans="2:8" ht="15" customHeight="1">
      <c r="B125" s="19"/>
      <c r="C125" s="19"/>
      <c r="D125" s="28" t="s">
        <v>243</v>
      </c>
      <c r="E125" s="26" t="s">
        <v>400</v>
      </c>
      <c r="F125" s="29" t="s">
        <v>230</v>
      </c>
      <c r="G125" s="29" t="s">
        <v>401</v>
      </c>
      <c r="H125" s="27" t="s">
        <v>402</v>
      </c>
    </row>
    <row r="126" spans="2:8" ht="15" customHeight="1">
      <c r="B126" s="22">
        <v>46</v>
      </c>
      <c r="C126" s="22">
        <v>1</v>
      </c>
      <c r="D126" s="23" t="s">
        <v>58</v>
      </c>
      <c r="E126" s="23" t="s">
        <v>229</v>
      </c>
      <c r="F126" s="23" t="s">
        <v>127</v>
      </c>
      <c r="G126" s="23" t="s">
        <v>228</v>
      </c>
      <c r="H126" s="24"/>
    </row>
    <row r="127" spans="2:8" ht="15" customHeight="1">
      <c r="B127" s="22"/>
      <c r="C127" s="22"/>
      <c r="D127" s="32" t="s">
        <v>243</v>
      </c>
      <c r="E127" s="30" t="s">
        <v>404</v>
      </c>
      <c r="F127" s="33" t="s">
        <v>230</v>
      </c>
      <c r="G127" s="33" t="s">
        <v>405</v>
      </c>
      <c r="H127" s="31" t="s">
        <v>379</v>
      </c>
    </row>
    <row r="128" spans="2:8" ht="15" customHeight="1">
      <c r="B128" s="19">
        <v>47</v>
      </c>
      <c r="C128" s="19">
        <v>26</v>
      </c>
      <c r="D128" s="20" t="s">
        <v>59</v>
      </c>
      <c r="E128" s="20" t="s">
        <v>184</v>
      </c>
      <c r="F128" s="20" t="s">
        <v>127</v>
      </c>
      <c r="G128" s="20" t="s">
        <v>185</v>
      </c>
      <c r="H128" s="21"/>
    </row>
    <row r="129" spans="2:8" ht="15" customHeight="1">
      <c r="B129" s="19"/>
      <c r="C129" s="19"/>
      <c r="D129" s="28" t="s">
        <v>243</v>
      </c>
      <c r="E129" s="26" t="s">
        <v>406</v>
      </c>
      <c r="F129" s="29" t="s">
        <v>230</v>
      </c>
      <c r="G129" s="29" t="s">
        <v>407</v>
      </c>
      <c r="H129" s="27" t="s">
        <v>390</v>
      </c>
    </row>
    <row r="130" spans="2:8" ht="15" customHeight="1">
      <c r="B130" s="22">
        <v>48</v>
      </c>
      <c r="C130" s="22">
        <v>7</v>
      </c>
      <c r="D130" s="23" t="s">
        <v>60</v>
      </c>
      <c r="E130" s="23" t="s">
        <v>186</v>
      </c>
      <c r="F130" s="23" t="s">
        <v>127</v>
      </c>
      <c r="G130" s="23" t="s">
        <v>187</v>
      </c>
      <c r="H130" s="24"/>
    </row>
    <row r="131" spans="2:8" ht="15" customHeight="1">
      <c r="B131" s="22"/>
      <c r="C131" s="22"/>
      <c r="D131" s="32" t="s">
        <v>243</v>
      </c>
      <c r="E131" s="30" t="s">
        <v>408</v>
      </c>
      <c r="F131" s="33" t="s">
        <v>230</v>
      </c>
      <c r="G131" s="33" t="s">
        <v>409</v>
      </c>
      <c r="H131" s="31" t="s">
        <v>390</v>
      </c>
    </row>
    <row r="132" spans="2:8" ht="15" customHeight="1">
      <c r="B132" s="19">
        <v>49</v>
      </c>
      <c r="C132" s="19">
        <v>1</v>
      </c>
      <c r="D132" s="20" t="s">
        <v>61</v>
      </c>
      <c r="E132" s="20" t="s">
        <v>188</v>
      </c>
      <c r="F132" s="20" t="s">
        <v>127</v>
      </c>
      <c r="G132" s="20" t="s">
        <v>189</v>
      </c>
      <c r="H132" s="21"/>
    </row>
    <row r="133" spans="2:8" ht="15" customHeight="1">
      <c r="B133" s="19"/>
      <c r="C133" s="19"/>
      <c r="D133" s="28" t="s">
        <v>243</v>
      </c>
      <c r="E133" s="26" t="s">
        <v>410</v>
      </c>
      <c r="F133" s="29" t="s">
        <v>230</v>
      </c>
      <c r="G133" s="29" t="s">
        <v>411</v>
      </c>
      <c r="H133" s="27" t="s">
        <v>390</v>
      </c>
    </row>
    <row r="134" spans="2:8" ht="15" customHeight="1">
      <c r="B134" s="22">
        <v>50</v>
      </c>
      <c r="C134" s="22">
        <v>4</v>
      </c>
      <c r="D134" s="23" t="s">
        <v>62</v>
      </c>
      <c r="E134" s="23" t="s">
        <v>190</v>
      </c>
      <c r="F134" s="23" t="s">
        <v>127</v>
      </c>
      <c r="G134" s="23" t="s">
        <v>191</v>
      </c>
      <c r="H134" s="24"/>
    </row>
    <row r="135" spans="2:8" ht="15" customHeight="1">
      <c r="B135" s="22"/>
      <c r="C135" s="22"/>
      <c r="D135" s="32" t="s">
        <v>243</v>
      </c>
      <c r="E135" s="30" t="s">
        <v>412</v>
      </c>
      <c r="F135" s="33" t="s">
        <v>230</v>
      </c>
      <c r="G135" s="33" t="s">
        <v>413</v>
      </c>
      <c r="H135" s="31" t="s">
        <v>390</v>
      </c>
    </row>
    <row r="136" spans="2:8" ht="15" customHeight="1">
      <c r="B136" s="19">
        <v>51</v>
      </c>
      <c r="C136" s="19">
        <v>6</v>
      </c>
      <c r="D136" s="34" t="s">
        <v>63</v>
      </c>
      <c r="E136" s="26" t="s">
        <v>421</v>
      </c>
      <c r="F136" s="29" t="s">
        <v>230</v>
      </c>
      <c r="G136" s="29" t="s">
        <v>192</v>
      </c>
      <c r="H136" s="27" t="s">
        <v>418</v>
      </c>
    </row>
    <row r="137" spans="2:8" ht="15" customHeight="1">
      <c r="B137" s="19"/>
      <c r="C137" s="19"/>
      <c r="D137" s="34" t="s">
        <v>243</v>
      </c>
      <c r="E137" s="26" t="s">
        <v>423</v>
      </c>
      <c r="F137" s="29" t="s">
        <v>230</v>
      </c>
      <c r="G137" s="29" t="s">
        <v>424</v>
      </c>
      <c r="H137" s="27" t="s">
        <v>425</v>
      </c>
    </row>
    <row r="138" spans="2:8" ht="15" customHeight="1">
      <c r="B138" s="19"/>
      <c r="C138" s="19"/>
      <c r="D138" s="28" t="s">
        <v>243</v>
      </c>
      <c r="E138" s="26" t="s">
        <v>422</v>
      </c>
      <c r="F138" s="29" t="s">
        <v>230</v>
      </c>
      <c r="G138" s="29" t="s">
        <v>419</v>
      </c>
      <c r="H138" s="27" t="s">
        <v>420</v>
      </c>
    </row>
    <row r="139" spans="2:8" ht="15" customHeight="1">
      <c r="B139" s="22">
        <v>52</v>
      </c>
      <c r="C139" s="22">
        <v>6</v>
      </c>
      <c r="D139" s="23" t="s">
        <v>64</v>
      </c>
      <c r="E139" s="23" t="s">
        <v>193</v>
      </c>
      <c r="F139" s="23" t="s">
        <v>127</v>
      </c>
      <c r="G139" s="23" t="s">
        <v>194</v>
      </c>
      <c r="H139" s="24"/>
    </row>
    <row r="140" spans="2:8" ht="15" customHeight="1">
      <c r="B140" s="22"/>
      <c r="C140" s="22"/>
      <c r="D140" s="32" t="s">
        <v>243</v>
      </c>
      <c r="E140" s="30" t="s">
        <v>414</v>
      </c>
      <c r="F140" s="33" t="s">
        <v>230</v>
      </c>
      <c r="G140" s="33" t="s">
        <v>415</v>
      </c>
      <c r="H140" s="31" t="s">
        <v>379</v>
      </c>
    </row>
    <row r="141" spans="2:8" ht="15" customHeight="1">
      <c r="B141" s="19">
        <v>53</v>
      </c>
      <c r="C141" s="19">
        <v>4</v>
      </c>
      <c r="D141" s="34" t="s">
        <v>65</v>
      </c>
      <c r="E141" s="26" t="s">
        <v>195</v>
      </c>
      <c r="F141" s="29" t="s">
        <v>230</v>
      </c>
      <c r="G141" s="29" t="s">
        <v>196</v>
      </c>
      <c r="H141" s="27" t="s">
        <v>390</v>
      </c>
    </row>
    <row r="142" spans="2:8" ht="15" customHeight="1">
      <c r="B142" s="22">
        <v>54</v>
      </c>
      <c r="C142" s="22">
        <v>1</v>
      </c>
      <c r="D142" s="35" t="s">
        <v>66</v>
      </c>
      <c r="E142" s="30" t="s">
        <v>197</v>
      </c>
      <c r="F142" s="33" t="s">
        <v>230</v>
      </c>
      <c r="G142" s="33" t="s">
        <v>198</v>
      </c>
      <c r="H142" s="31" t="s">
        <v>390</v>
      </c>
    </row>
    <row r="143" spans="2:8" ht="15" customHeight="1">
      <c r="B143" s="19">
        <v>55</v>
      </c>
      <c r="C143" s="19">
        <v>1</v>
      </c>
      <c r="D143" s="34" t="s">
        <v>67</v>
      </c>
      <c r="E143" s="26" t="s">
        <v>199</v>
      </c>
      <c r="F143" s="29" t="s">
        <v>230</v>
      </c>
      <c r="G143" s="29" t="s">
        <v>200</v>
      </c>
      <c r="H143" s="27" t="s">
        <v>390</v>
      </c>
    </row>
    <row r="144" spans="2:8" ht="15" customHeight="1">
      <c r="B144" s="22">
        <v>56</v>
      </c>
      <c r="C144" s="22">
        <v>1</v>
      </c>
      <c r="D144" s="23" t="s">
        <v>68</v>
      </c>
      <c r="E144" s="23" t="s">
        <v>201</v>
      </c>
      <c r="F144" s="23" t="s">
        <v>127</v>
      </c>
      <c r="G144" s="23" t="s">
        <v>202</v>
      </c>
      <c r="H144" s="24"/>
    </row>
    <row r="145" spans="2:8" ht="15" customHeight="1">
      <c r="B145" s="22"/>
      <c r="C145" s="22"/>
      <c r="D145" s="32" t="s">
        <v>243</v>
      </c>
      <c r="E145" s="30" t="s">
        <v>391</v>
      </c>
      <c r="F145" s="33" t="s">
        <v>230</v>
      </c>
      <c r="G145" s="33" t="s">
        <v>392</v>
      </c>
      <c r="H145" s="31" t="s">
        <v>390</v>
      </c>
    </row>
    <row r="146" spans="2:8" ht="15" customHeight="1">
      <c r="B146" s="19">
        <v>57</v>
      </c>
      <c r="C146" s="19">
        <v>1</v>
      </c>
      <c r="D146" s="34" t="s">
        <v>69</v>
      </c>
      <c r="E146" s="26" t="s">
        <v>203</v>
      </c>
      <c r="F146" s="29" t="s">
        <v>230</v>
      </c>
      <c r="G146" s="29" t="s">
        <v>204</v>
      </c>
      <c r="H146" s="27" t="s">
        <v>390</v>
      </c>
    </row>
    <row r="147" spans="2:8" ht="15" customHeight="1">
      <c r="B147" s="22">
        <v>58</v>
      </c>
      <c r="C147" s="22">
        <v>1</v>
      </c>
      <c r="D147" s="23" t="s">
        <v>70</v>
      </c>
      <c r="E147" s="23" t="s">
        <v>205</v>
      </c>
      <c r="F147" s="23" t="s">
        <v>127</v>
      </c>
      <c r="G147" s="23" t="s">
        <v>206</v>
      </c>
      <c r="H147" s="24"/>
    </row>
    <row r="148" spans="2:8" ht="15" customHeight="1">
      <c r="B148" s="22"/>
      <c r="C148" s="22"/>
      <c r="D148" s="32" t="s">
        <v>243</v>
      </c>
      <c r="E148" s="30" t="s">
        <v>416</v>
      </c>
      <c r="F148" s="33" t="s">
        <v>230</v>
      </c>
      <c r="G148" s="33" t="s">
        <v>417</v>
      </c>
      <c r="H148" s="31" t="s">
        <v>390</v>
      </c>
    </row>
    <row r="149" spans="2:8" ht="15" customHeight="1">
      <c r="B149" s="19">
        <v>59</v>
      </c>
      <c r="C149" s="19">
        <v>8</v>
      </c>
      <c r="D149" s="20" t="s">
        <v>71</v>
      </c>
      <c r="E149" s="20" t="s">
        <v>180</v>
      </c>
      <c r="F149" s="20" t="s">
        <v>127</v>
      </c>
      <c r="G149" s="20" t="s">
        <v>181</v>
      </c>
      <c r="H149" s="21"/>
    </row>
    <row r="150" spans="2:8" ht="15" customHeight="1">
      <c r="B150" s="19"/>
      <c r="C150" s="19"/>
      <c r="D150" s="28" t="s">
        <v>243</v>
      </c>
      <c r="E150" s="26" t="s">
        <v>398</v>
      </c>
      <c r="F150" s="29" t="s">
        <v>230</v>
      </c>
      <c r="G150" s="29" t="s">
        <v>399</v>
      </c>
      <c r="H150" s="27" t="s">
        <v>390</v>
      </c>
    </row>
    <row r="151" spans="2:8" ht="15" customHeight="1">
      <c r="B151" s="22">
        <v>60</v>
      </c>
      <c r="C151" s="22">
        <v>1</v>
      </c>
      <c r="D151" s="23" t="s">
        <v>72</v>
      </c>
      <c r="E151" s="23" t="s">
        <v>231</v>
      </c>
      <c r="F151" s="23" t="s">
        <v>233</v>
      </c>
      <c r="G151" s="23" t="s">
        <v>232</v>
      </c>
      <c r="H151" s="24"/>
    </row>
    <row r="152" spans="2:8" ht="15" customHeight="1">
      <c r="B152" s="19">
        <v>61</v>
      </c>
      <c r="C152" s="19">
        <v>9</v>
      </c>
      <c r="D152" s="20" t="s">
        <v>73</v>
      </c>
      <c r="E152" s="20" t="s">
        <v>207</v>
      </c>
      <c r="F152" s="20" t="s">
        <v>208</v>
      </c>
      <c r="G152" s="20" t="s">
        <v>209</v>
      </c>
      <c r="H152" s="21"/>
    </row>
    <row r="153" spans="2:8" ht="15" customHeight="1">
      <c r="B153" s="22">
        <v>62</v>
      </c>
      <c r="C153" s="22">
        <v>1</v>
      </c>
      <c r="D153" s="23" t="s">
        <v>74</v>
      </c>
      <c r="E153" s="23" t="s">
        <v>236</v>
      </c>
      <c r="F153" s="23" t="s">
        <v>233</v>
      </c>
      <c r="G153" s="23" t="s">
        <v>234</v>
      </c>
      <c r="H153" s="24"/>
    </row>
    <row r="154" spans="2:8" ht="15" customHeight="1">
      <c r="B154" s="19">
        <v>63</v>
      </c>
      <c r="C154" s="19">
        <v>1</v>
      </c>
      <c r="D154" s="20" t="s">
        <v>75</v>
      </c>
      <c r="E154" s="20" t="s">
        <v>210</v>
      </c>
      <c r="F154" s="20" t="s">
        <v>233</v>
      </c>
      <c r="G154" s="20" t="s">
        <v>211</v>
      </c>
      <c r="H154" s="21"/>
    </row>
    <row r="155" spans="2:8" ht="15" customHeight="1">
      <c r="B155" s="22">
        <v>64</v>
      </c>
      <c r="C155" s="22">
        <v>1</v>
      </c>
      <c r="D155" s="23" t="s">
        <v>76</v>
      </c>
      <c r="E155" s="23" t="s">
        <v>237</v>
      </c>
      <c r="F155" s="23" t="s">
        <v>233</v>
      </c>
      <c r="G155" s="23" t="s">
        <v>235</v>
      </c>
      <c r="H155" s="24"/>
    </row>
    <row r="156" spans="2:8" ht="15" customHeight="1">
      <c r="B156" s="19">
        <v>65</v>
      </c>
      <c r="C156" s="19">
        <v>2</v>
      </c>
      <c r="D156" s="20" t="s">
        <v>77</v>
      </c>
      <c r="E156" s="20" t="s">
        <v>212</v>
      </c>
      <c r="F156" s="20" t="s">
        <v>233</v>
      </c>
      <c r="G156" s="20" t="s">
        <v>213</v>
      </c>
      <c r="H156" s="21"/>
    </row>
    <row r="157" spans="2:8" ht="15" customHeight="1">
      <c r="B157" s="22">
        <v>66</v>
      </c>
      <c r="C157" s="22">
        <v>6</v>
      </c>
      <c r="D157" s="23" t="s">
        <v>78</v>
      </c>
      <c r="E157" s="23" t="s">
        <v>238</v>
      </c>
      <c r="F157" s="23" t="s">
        <v>233</v>
      </c>
      <c r="G157" s="23" t="s">
        <v>239</v>
      </c>
      <c r="H157" s="24"/>
    </row>
    <row r="158" spans="2:8" ht="15" customHeight="1">
      <c r="B158" s="19">
        <v>67</v>
      </c>
      <c r="C158" s="19">
        <v>1</v>
      </c>
      <c r="D158" s="20" t="s">
        <v>79</v>
      </c>
      <c r="E158" s="20" t="s">
        <v>214</v>
      </c>
      <c r="F158" s="20" t="s">
        <v>215</v>
      </c>
      <c r="G158" s="20" t="s">
        <v>216</v>
      </c>
      <c r="H158" s="21"/>
    </row>
    <row r="159" spans="2:8" ht="15" customHeight="1">
      <c r="B159" s="22">
        <v>68</v>
      </c>
      <c r="C159" s="22">
        <v>1</v>
      </c>
      <c r="D159" s="23" t="s">
        <v>80</v>
      </c>
      <c r="E159" s="23" t="s">
        <v>217</v>
      </c>
      <c r="F159" s="23" t="s">
        <v>218</v>
      </c>
      <c r="G159" s="23" t="s">
        <v>219</v>
      </c>
      <c r="H159" s="24"/>
    </row>
    <row r="160" spans="2:8" ht="15" customHeight="1">
      <c r="B160" s="19">
        <v>69</v>
      </c>
      <c r="C160" s="19">
        <v>1</v>
      </c>
      <c r="D160" s="20" t="s">
        <v>81</v>
      </c>
      <c r="E160" s="20" t="s">
        <v>220</v>
      </c>
      <c r="F160" s="20" t="s">
        <v>208</v>
      </c>
      <c r="G160" s="20" t="s">
        <v>221</v>
      </c>
      <c r="H160" s="21"/>
    </row>
    <row r="161" spans="2:8" ht="6.95" customHeight="1">
      <c r="B161" s="16"/>
      <c r="C161" s="16"/>
      <c r="D161" s="16"/>
      <c r="E161" s="17"/>
      <c r="F161" s="17"/>
      <c r="G161" s="18"/>
      <c r="H161" s="17"/>
    </row>
    <row r="162" spans="2:8" ht="15.75" customHeight="1">
      <c r="B162" s="11"/>
      <c r="C162" s="11"/>
      <c r="D162" s="11"/>
      <c r="E162"/>
      <c r="F162"/>
      <c r="G162"/>
      <c r="H162"/>
    </row>
    <row r="163" spans="2:8">
      <c r="B163"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163" s="14"/>
      <c r="D163" s="14"/>
      <c r="E163" s="14"/>
      <c r="F163" s="14"/>
      <c r="G163" s="14"/>
      <c r="H163" s="14"/>
    </row>
    <row r="164" spans="2:8">
      <c r="B164" s="14"/>
      <c r="C164" s="14"/>
      <c r="D164" s="14"/>
      <c r="E164" s="14"/>
      <c r="F164" s="14"/>
      <c r="G164" s="14"/>
      <c r="H164" s="14"/>
    </row>
    <row r="165" spans="2:8" s="10" customFormat="1" ht="45" customHeight="1">
      <c r="B165" s="37" t="s">
        <v>12</v>
      </c>
      <c r="C165" s="37"/>
      <c r="D165" s="37"/>
      <c r="E165" s="37"/>
      <c r="F165" s="37"/>
      <c r="G165" s="37"/>
      <c r="H165" s="37"/>
    </row>
    <row r="166" spans="2:8">
      <c r="B166" s="14"/>
      <c r="C166" s="14"/>
      <c r="D166" s="14"/>
      <c r="E166" s="14"/>
      <c r="F166" s="14"/>
      <c r="G166" s="14"/>
      <c r="H166" s="14"/>
    </row>
    <row r="167" spans="2:8" ht="75" customHeight="1">
      <c r="B167" s="37" t="s">
        <v>13</v>
      </c>
      <c r="C167" s="37"/>
      <c r="D167" s="37"/>
      <c r="E167" s="37"/>
      <c r="F167" s="37"/>
      <c r="G167" s="37"/>
      <c r="H167" s="37"/>
    </row>
    <row r="168" spans="2:8">
      <c r="B168" s="12"/>
      <c r="C168" s="12"/>
      <c r="D168" s="12"/>
      <c r="E168" s="12"/>
      <c r="F168" s="12"/>
      <c r="G168" s="12"/>
      <c r="H168" s="12"/>
    </row>
    <row r="169" spans="2:8">
      <c r="B169" s="38" t="s">
        <v>14</v>
      </c>
      <c r="C169" s="38"/>
      <c r="D169" s="38"/>
      <c r="E169" s="38"/>
      <c r="F169" s="38"/>
      <c r="G169" s="38"/>
      <c r="H169" s="38"/>
    </row>
    <row r="170" spans="2:8">
      <c r="B170" s="14"/>
      <c r="C170" s="14"/>
      <c r="D170" s="14"/>
      <c r="E170" s="14"/>
      <c r="F170" s="14"/>
      <c r="G170" s="14"/>
      <c r="H170" s="14"/>
    </row>
    <row r="171" spans="2:8">
      <c r="B171" s="14" t="str">
        <f ca="1">CONCATENATE("©", YEAR(TODAY())&amp;" ", "Vishay Intertechnology, Inc. All Rights Reserved.")</f>
        <v>©2023 Vishay Intertechnology, Inc. All Rights Reserved.</v>
      </c>
      <c r="C171" s="14"/>
      <c r="D171" s="14"/>
      <c r="E171" s="14"/>
      <c r="F171" s="14"/>
      <c r="G171" s="14"/>
      <c r="H171" s="14"/>
    </row>
  </sheetData>
  <sheetProtection formatCells="0" formatColumns="0" formatRows="0" insertRows="0" deleteRows="0" selectLockedCells="1" sort="0" autoFilter="0"/>
  <mergeCells count="9">
    <mergeCell ref="B167:H167"/>
    <mergeCell ref="B169:H169"/>
    <mergeCell ref="B165:H165"/>
    <mergeCell ref="B12:F12"/>
    <mergeCell ref="E2:H3"/>
    <mergeCell ref="E5:G5"/>
    <mergeCell ref="E6:G6"/>
    <mergeCell ref="E7:G7"/>
    <mergeCell ref="E8:G8"/>
  </mergeCells>
  <phoneticPr fontId="33"/>
  <conditionalFormatting sqref="E8:E10">
    <cfRule type="cellIs" dxfId="9" priority="1" operator="notEqual">
      <formula>"none"</formula>
    </cfRule>
  </conditionalFormatting>
  <hyperlinks>
    <hyperlink ref="E11" r:id="rId1" xr:uid="{A1A0B386-D0AD-4B0D-B910-3B40DF31F218}"/>
    <hyperlink ref="E9" r:id="rId2" xr:uid="{01E2A2DB-CC92-4563-98B6-1D22B4C6D237}"/>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