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9F5D5F4-49CF-4869-B1D8-B2E7531CD0F7}"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BoM'!$B$1:$H$64</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 r="B64" i="1"/>
</calcChain>
</file>

<file path=xl/sharedStrings.xml><?xml version="1.0" encoding="utf-8"?>
<sst xmlns="http://schemas.openxmlformats.org/spreadsheetml/2006/main" count="213" uniqueCount="153">
  <si>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</si>
  <si>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</si>
  <si>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</si>
  <si>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</si>
  <si>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</si>
  <si>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</si>
  <si>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</si>
  <si>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</si>
  <si>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</si>
  <si>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</si>
  <si>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</si>
  <si>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</si>
  <si>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</si>
  <si>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</si>
  <si>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</si>
  <si>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C1, C2, C3, C4, C5, C6, C7, C8</t>
  </si>
  <si>
    <t>CAP CER 10UF 50V X7R 1210</t>
  </si>
  <si>
    <t>TDK Corporation</t>
  </si>
  <si>
    <t>C3225X7R1H106M250AC</t>
  </si>
  <si>
    <t>C9</t>
  </si>
  <si>
    <t>CAP CER 0603 47NF 16V X7R 10%</t>
  </si>
  <si>
    <t>KEMET</t>
  </si>
  <si>
    <t>C0603C473K4RECAUTO</t>
  </si>
  <si>
    <t>D1</t>
  </si>
  <si>
    <t>TVS DIODE 24VWM 38.9VC SMAFLAT</t>
  </si>
  <si>
    <t>ST Microelectronics</t>
  </si>
  <si>
    <t>SMA6F24A</t>
  </si>
  <si>
    <t>D2</t>
  </si>
  <si>
    <t>DIODE SCHOTTKY 30V 2A DO214AC</t>
  </si>
  <si>
    <t>VISHAY</t>
  </si>
  <si>
    <t>SSA23L-E3/61T</t>
  </si>
  <si>
    <t>Q1</t>
  </si>
  <si>
    <t>MOSFET N-CH 30V 100A PPAK SO-8</t>
  </si>
  <si>
    <t>SIRA00DP-T1-GE3</t>
  </si>
  <si>
    <t>R1</t>
  </si>
  <si>
    <t>RES SMD 10 OHM 1% 1/8W 0805</t>
  </si>
  <si>
    <t>CRCW080510R0FKEA</t>
  </si>
  <si>
    <t>R10</t>
  </si>
  <si>
    <t>RES SMD 100K OHM 1% 1/10W 0603</t>
  </si>
  <si>
    <t>CRCW0603100KFKEA</t>
  </si>
  <si>
    <t>R2</t>
  </si>
  <si>
    <t>RES SMD 51K OHM 1% 1/10W 0603</t>
  </si>
  <si>
    <t>CRCW060351K0FKEAC</t>
  </si>
  <si>
    <t>R3</t>
  </si>
  <si>
    <t>CRCW0603100KFKEAC</t>
  </si>
  <si>
    <t>R4</t>
  </si>
  <si>
    <t>RES SMD 15K OHM 1% 1/10W 0603</t>
  </si>
  <si>
    <t>CRCW060315K0FKEA</t>
  </si>
  <si>
    <t>R5</t>
  </si>
  <si>
    <t>RES 12.4 KOHMS 0.1% 0.15W 0603</t>
  </si>
  <si>
    <t>TE Connectivity</t>
  </si>
  <si>
    <t>RQ73C1J12K4BTD</t>
  </si>
  <si>
    <t>R6</t>
  </si>
  <si>
    <t>RES 2.05 KOHMS 0.1% 0.15W 0603</t>
  </si>
  <si>
    <t>RQ73C1J2K05BTD</t>
  </si>
  <si>
    <t>R7</t>
  </si>
  <si>
    <t>RES SMD 24.9K OHM 1% 1/10W 0603</t>
  </si>
  <si>
    <t>CRCW060324K9FKEA</t>
  </si>
  <si>
    <t>R8</t>
  </si>
  <si>
    <t>RES SMD 4.12K OHM 1% 1/10W 0603</t>
  </si>
  <si>
    <t>CRCW06034K12FKEA</t>
  </si>
  <si>
    <t>R9</t>
  </si>
  <si>
    <t>RES SMD 1K OHM 1% 1/10W 0603</t>
  </si>
  <si>
    <t>CRCW06031K00FKEA</t>
  </si>
  <si>
    <t>RL1</t>
  </si>
  <si>
    <t>RES SMD 10 OHM 1% 3/4W 1206</t>
  </si>
  <si>
    <t>CRCW120610R0FKEAHP</t>
  </si>
  <si>
    <t>RL2, RL3</t>
  </si>
  <si>
    <t>RES SMD 10 OHM 1% 1.5W 2512</t>
  </si>
  <si>
    <t>CRCW251210R0FKEGHP</t>
  </si>
  <si>
    <t>RSENSE</t>
  </si>
  <si>
    <t>RES 0.025 OHM 1% 1/2W 1206</t>
  </si>
  <si>
    <t>Stackpole Electronics Inc</t>
  </si>
  <si>
    <t>CSR1206FK25L0</t>
  </si>
  <si>
    <t>U1</t>
  </si>
  <si>
    <t>DNP: Optional</t>
  </si>
  <si>
    <t>DNP: Optional EN / UVLO SET</t>
  </si>
  <si>
    <t>DNP: Optional OVP SET</t>
  </si>
  <si>
    <t>OVP SET</t>
  </si>
  <si>
    <t>ILIM SET</t>
  </si>
  <si>
    <t>Parallel: ILIM SET</t>
  </si>
  <si>
    <t>SiP32434</t>
  </si>
  <si>
    <t>6A, 33mΩ, 2.8V to 23V, eFuse with Programmable Current Limit, OVP, and Slew Rate</t>
  </si>
  <si>
    <t>SIP32434ADN-T1E4</t>
  </si>
  <si>
    <t>IC, Current Limit Switches, 6A, 33mΩ, 2.8V to 23V, Programmable OVP</t>
  </si>
  <si>
    <t>Latch OCP Response, DFN10 3mm x 3mm package, Fast S.C. protection response, OTP protection</t>
  </si>
  <si>
    <t>Option</t>
  </si>
  <si>
    <t>CAP MLCC 10µF ±20% 50V X7R 1210 SMD</t>
  </si>
  <si>
    <t>VJ1210Y106MXATW1BC</t>
  </si>
  <si>
    <t xml:space="preserve">VJ….W1BC Basic Commodity Series </t>
  </si>
  <si>
    <t>Option (V &lt; 25V)</t>
  </si>
  <si>
    <t>CAP Polymer 10µF ±20% 25V B-case 3528-21 105°C</t>
  </si>
  <si>
    <t>T55B106M025C0100</t>
  </si>
  <si>
    <t>vPolyTan, Molded, High Performance SMD 1411</t>
  </si>
  <si>
    <t>Option x1 (V &lt; 25V)</t>
  </si>
  <si>
    <t>CAP Polymer 100µF ±20% 25V D-case 7343-31 105°C</t>
  </si>
  <si>
    <t>T55D107M025C0060</t>
  </si>
  <si>
    <t>vPolyTan, Molded, High Performance SMD 2917</t>
  </si>
  <si>
    <t>CAP MLCC 0.047µF ±10% 16V X7R 0603 SMD</t>
  </si>
  <si>
    <t>VJ0603Y473KXJCW1BC</t>
  </si>
  <si>
    <t>VJ0603Y473KXJAC</t>
  </si>
  <si>
    <t xml:space="preserve">VJ Commercial Series </t>
  </si>
  <si>
    <t>GA0603Y473KXJAC31G</t>
  </si>
  <si>
    <t>GA….31G Automotive Series AEC-Q</t>
  </si>
  <si>
    <t>Diode, TVS, 24V, 50Vc, 4000W / 600W Unidirectional SlimSMA</t>
  </si>
  <si>
    <t>SMA6F24A-M3/6A</t>
  </si>
  <si>
    <t>eSMP Series, DO-221AC (SlimSMA), TransZorb, RoHS, H/F</t>
  </si>
  <si>
    <t>Diode, TVS, 24V, 44.3Vc, 4000W / 600W Unidirectional SMA</t>
  </si>
  <si>
    <t>SMA6J24A-M3/61</t>
  </si>
  <si>
    <t>DO-214AC (SMA), TransZorb, RoHS, H/F</t>
  </si>
  <si>
    <t>Diode - Power Rectifier Schottky 30V 2A Vf~0.43V SMA (DO-214AC)</t>
  </si>
  <si>
    <t>SSA23L-M3/61T</t>
  </si>
  <si>
    <t>Planar Schottky, Single Configuration, SMD, 150°C (Tj), High Current Density</t>
  </si>
  <si>
    <t>Diode - Power Rectifier Schottky 30V 2A Vf~0.5V CLP1608-2L</t>
  </si>
  <si>
    <t>VSKY20301608-G4-08</t>
  </si>
  <si>
    <t>Flipky Gen 2, Single Configuration, SMD, 125°C (Tj), RoHS, H/F, Green</t>
  </si>
  <si>
    <t>Diode - Power Rectifier Schottky 30V 2A Vf~0.47V SMF (DO-219AB)</t>
  </si>
  <si>
    <t>SS2FL3-M3/H</t>
  </si>
  <si>
    <t>eSMP, Single Configuration, SMD, 150°C (Tj), SOD-123W Compatible</t>
  </si>
  <si>
    <t>Diode - Power Rectifier Schottky 30V 2A Vf~0.52V MicroSMP (DO-219AD)</t>
  </si>
  <si>
    <t>MSS2P3-M3/89A</t>
  </si>
  <si>
    <t>eSMP, Single Configuration, SMD, 150°C (Tj)</t>
  </si>
  <si>
    <t>TrenchFET - GEN IV, Single Configuration, SMD, 150°C (Tj)</t>
  </si>
  <si>
    <t>MOSFET Single N-CHAN 30V 100A 0.94mΩ @10V PowerPAK SO-8</t>
  </si>
  <si>
    <t>SiRA60DP-T1-GE3</t>
  </si>
  <si>
    <t>MOSFET Single N-CHAN 30V 100A 0.8mΩ @10V PowerPAK SO-8</t>
  </si>
  <si>
    <t>SiRA90DP-T1-GE3</t>
  </si>
  <si>
    <t>CRCW e3 Standard Chip Resistor AEC-Q200</t>
  </si>
  <si>
    <t>CRCW e3 Commodity Chip Resistor</t>
  </si>
  <si>
    <t>RES 12.4kΩ ±0.1% 1/8W 0603 ±10ppm/°C SMD Thin Film</t>
  </si>
  <si>
    <t>TNPW060312K4BYEA</t>
  </si>
  <si>
    <t>TNPW e3 High Stability Flat Chip Resistor AEC-Q200</t>
  </si>
  <si>
    <t>RES 2.05kΩ ±0.1% 1/8W 0603 ±10ppm/°C SMD Thin Film</t>
  </si>
  <si>
    <t>TNPW06032K05BYEA</t>
  </si>
  <si>
    <t>RES 0.025Ω ±1% 1/2W 1206 SMD Power Metal Strip</t>
  </si>
  <si>
    <t>WSL1206R0250FEA18</t>
  </si>
  <si>
    <t>WSL…18 Series, High Power (2 x Standard WSL), Low Value (Down to 0.0005Ω), Sulfur Resistant, Very Low Inductance, AEC-Q200</t>
  </si>
  <si>
    <t>RES 0.025Ω ±1% 1/2W 0805 SMD Power Metal Strip</t>
  </si>
  <si>
    <t>WSLP0805R0250FEA</t>
  </si>
  <si>
    <t>WSLP Series, Very High Power (to 3W), Low Value (Down to 0.0005Ω), AEC-Q200</t>
  </si>
  <si>
    <t>Option x1 (V &lt; 35V)</t>
  </si>
  <si>
    <t>CAP Conductive Polymer Aluminum 47µF ±20% 35V Radial Can SMD 105°C</t>
  </si>
  <si>
    <t>MAL218497002E3</t>
  </si>
  <si>
    <t>Low Impedance, Very Low ESR &amp; High Ripple Current, High Voltages up to 100V (6.3mm x 6.3mm x 7.70mm)</t>
  </si>
  <si>
    <t>CAP Al Electrolytic 47µF ±20% 35V Radial Can SMD 125°C</t>
  </si>
  <si>
    <t>MAL214699001E3</t>
  </si>
  <si>
    <t>AEC-Q, Automotovie, High Temperature, Low Impedance, Vibration Proof, High Reliabitily (10.0mm x 10.0mm x 10.00mm)</t>
  </si>
  <si>
    <t>リファレンス回路リンク</t>
  </si>
  <si>
    <t>リファレンス回路掲載ページ</t>
  </si>
  <si>
    <t>ネクスティ問合せ</t>
  </si>
  <si>
    <t>https://www.e-nexty.com/inquiries/new</t>
  </si>
  <si>
    <t>https://www.vishay.com/docs/62068/sip32433evaluationboardmanual.pdf</t>
    <phoneticPr fontId="32"/>
  </si>
  <si>
    <t>P2,P9</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</si>
</sst>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8" fillId="33" borderId="0" xfId="0" applyFont="1" applyFill="1" applyAlignment="1" applyProtection="1">
      <alignment horizontal="center" vertical="center"/>
      <protection locked="0"/>
    </xf>
    <xf numFmtId="0" fontId="29"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30" fillId="33" borderId="0" xfId="0" applyFont="1" applyFill="1" applyAlignment="1" applyProtection="1">
      <alignment horizontal="left" vertical="center"/>
      <protection locked="0"/>
    </xf>
    <xf numFmtId="0" fontId="28" fillId="0" borderId="0" xfId="0" applyFont="1" applyAlignment="1" applyProtection="1">
      <alignment horizontal="center" vertical="center"/>
      <protection locked="0"/>
    </xf>
    <xf numFmtId="0" fontId="29"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30" fillId="0" borderId="0" xfId="0" applyFont="1" applyAlignment="1" applyProtection="1">
      <alignment horizontal="left" vertical="center"/>
      <protection locked="0"/>
    </xf>
    <xf numFmtId="0" fontId="28" fillId="0" borderId="0" xfId="0" applyFont="1" applyAlignment="1" applyProtection="1">
      <alignment horizontal="left" vertical="center"/>
      <protection locked="0"/>
    </xf>
    <xf numFmtId="0" fontId="28" fillId="33" borderId="0" xfId="0" applyFont="1" applyFill="1" applyAlignment="1" applyProtection="1">
      <alignment horizontal="left" vertical="center"/>
      <protection locked="0"/>
    </xf>
    <xf numFmtId="0" fontId="23" fillId="0" borderId="0" xfId="0" applyFont="1" applyAlignment="1" applyProtection="1">
      <alignment horizontal="left"/>
      <protection locked="0"/>
    </xf>
    <xf numFmtId="0" fontId="31"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31" fillId="0" borderId="0" xfId="42" applyFill="1" applyAlignment="1" applyProtection="1">
      <alignment horizontal="left"/>
      <protection locked="0"/>
    </xf>
    <xf numFmtId="0" fontId="23"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1">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53" totalsRowShown="0" headerRowDxfId="8" dataDxfId="7">
  <autoFilter ref="B14:H53"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vishay.com/docs/62068/sip32433evaluationboardmanual.pdf"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64"/>
  <sheetViews>
    <sheetView showGridLines="0" tabSelected="1" topLeftCell="C1" zoomScale="218" zoomScaleNormal="218"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81</v>
      </c>
      <c r="F6" s="42"/>
      <c r="G6" s="42"/>
      <c r="H6" s="6"/>
    </row>
    <row r="7" spans="2:8" ht="15" customHeight="1">
      <c r="B7" s="7"/>
      <c r="C7" s="7"/>
      <c r="D7" s="5" t="s">
        <v>8</v>
      </c>
      <c r="E7" s="41" t="s">
        <v>82</v>
      </c>
      <c r="F7" s="41"/>
      <c r="G7" s="41"/>
      <c r="H7" s="7"/>
    </row>
    <row r="8" spans="2:8" ht="15" customHeight="1">
      <c r="B8" s="7"/>
      <c r="C8" s="7"/>
      <c r="D8" s="5" t="s">
        <v>11</v>
      </c>
      <c r="E8" s="43" t="s">
        <v>10</v>
      </c>
      <c r="F8" s="43"/>
      <c r="G8" s="43"/>
      <c r="H8" s="7"/>
    </row>
    <row r="9" spans="2:8" ht="15" customHeight="1">
      <c r="B9" s="7"/>
      <c r="C9" s="7"/>
      <c r="D9" s="5" t="s">
        <v>147</v>
      </c>
      <c r="E9" s="44" t="s">
        <v>151</v>
      </c>
      <c r="F9" s="35"/>
      <c r="G9" s="35"/>
      <c r="H9" s="7"/>
    </row>
    <row r="10" spans="2:8" ht="15" customHeight="1">
      <c r="B10" s="7"/>
      <c r="C10" s="7"/>
      <c r="D10" s="5" t="s">
        <v>148</v>
      </c>
      <c r="E10" s="45" t="s">
        <v>152</v>
      </c>
      <c r="F10" s="35"/>
      <c r="G10" s="35"/>
      <c r="H10" s="7"/>
    </row>
    <row r="11" spans="2:8" ht="15" customHeight="1">
      <c r="B11" s="7"/>
      <c r="C11" s="7"/>
      <c r="D11" s="5" t="s">
        <v>149</v>
      </c>
      <c r="E11" s="36" t="s">
        <v>150</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8</v>
      </c>
      <c r="D15" s="22" t="s">
        <v>15</v>
      </c>
      <c r="E15" s="22" t="s">
        <v>16</v>
      </c>
      <c r="F15" s="22" t="s">
        <v>17</v>
      </c>
      <c r="G15" s="22" t="s">
        <v>18</v>
      </c>
      <c r="H15" s="23"/>
    </row>
    <row r="16" spans="2:8">
      <c r="B16" s="21"/>
      <c r="C16" s="21"/>
      <c r="D16" s="25" t="s">
        <v>86</v>
      </c>
      <c r="E16" s="26" t="s">
        <v>87</v>
      </c>
      <c r="F16" s="27" t="s">
        <v>29</v>
      </c>
      <c r="G16" s="27" t="s">
        <v>88</v>
      </c>
      <c r="H16" s="28" t="s">
        <v>89</v>
      </c>
    </row>
    <row r="17" spans="2:8">
      <c r="B17" s="21"/>
      <c r="C17" s="21"/>
      <c r="D17" s="25" t="s">
        <v>90</v>
      </c>
      <c r="E17" s="26" t="s">
        <v>91</v>
      </c>
      <c r="F17" s="27" t="s">
        <v>29</v>
      </c>
      <c r="G17" s="27" t="s">
        <v>92</v>
      </c>
      <c r="H17" s="28" t="s">
        <v>93</v>
      </c>
    </row>
    <row r="18" spans="2:8">
      <c r="B18" s="21"/>
      <c r="C18" s="21"/>
      <c r="D18" s="25" t="s">
        <v>94</v>
      </c>
      <c r="E18" s="26" t="s">
        <v>95</v>
      </c>
      <c r="F18" s="27" t="s">
        <v>29</v>
      </c>
      <c r="G18" s="27" t="s">
        <v>96</v>
      </c>
      <c r="H18" s="28" t="s">
        <v>97</v>
      </c>
    </row>
    <row r="19" spans="2:8">
      <c r="B19" s="21"/>
      <c r="C19" s="21"/>
      <c r="D19" s="25" t="s">
        <v>140</v>
      </c>
      <c r="E19" s="26" t="s">
        <v>141</v>
      </c>
      <c r="F19" s="27" t="s">
        <v>29</v>
      </c>
      <c r="G19" s="27" t="s">
        <v>142</v>
      </c>
      <c r="H19" s="28" t="s">
        <v>143</v>
      </c>
    </row>
    <row r="20" spans="2:8">
      <c r="B20" s="21"/>
      <c r="C20" s="21"/>
      <c r="D20" s="25" t="s">
        <v>140</v>
      </c>
      <c r="E20" s="26" t="s">
        <v>144</v>
      </c>
      <c r="F20" s="27" t="s">
        <v>29</v>
      </c>
      <c r="G20" s="27" t="s">
        <v>145</v>
      </c>
      <c r="H20" s="28" t="s">
        <v>146</v>
      </c>
    </row>
    <row r="21" spans="2:8" ht="15" customHeight="1">
      <c r="B21" s="19">
        <v>2</v>
      </c>
      <c r="C21" s="19">
        <v>1</v>
      </c>
      <c r="D21" s="20" t="s">
        <v>19</v>
      </c>
      <c r="E21" s="20" t="s">
        <v>20</v>
      </c>
      <c r="F21" s="20" t="s">
        <v>21</v>
      </c>
      <c r="G21" s="20" t="s">
        <v>22</v>
      </c>
      <c r="H21" s="24"/>
    </row>
    <row r="22" spans="2:8" ht="15" customHeight="1">
      <c r="B22" s="19"/>
      <c r="C22" s="19"/>
      <c r="D22" s="29" t="s">
        <v>86</v>
      </c>
      <c r="E22" s="30" t="s">
        <v>98</v>
      </c>
      <c r="F22" s="31" t="s">
        <v>29</v>
      </c>
      <c r="G22" s="31" t="s">
        <v>99</v>
      </c>
      <c r="H22" s="32" t="s">
        <v>89</v>
      </c>
    </row>
    <row r="23" spans="2:8" ht="15" customHeight="1">
      <c r="B23" s="19"/>
      <c r="C23" s="19"/>
      <c r="D23" s="29" t="s">
        <v>86</v>
      </c>
      <c r="E23" s="30" t="s">
        <v>98</v>
      </c>
      <c r="F23" s="31" t="s">
        <v>29</v>
      </c>
      <c r="G23" s="31" t="s">
        <v>100</v>
      </c>
      <c r="H23" s="32" t="s">
        <v>101</v>
      </c>
    </row>
    <row r="24" spans="2:8" ht="15" customHeight="1">
      <c r="B24" s="19"/>
      <c r="C24" s="19"/>
      <c r="D24" s="29" t="s">
        <v>86</v>
      </c>
      <c r="E24" s="30" t="s">
        <v>98</v>
      </c>
      <c r="F24" s="31" t="s">
        <v>29</v>
      </c>
      <c r="G24" s="31" t="s">
        <v>102</v>
      </c>
      <c r="H24" s="32" t="s">
        <v>103</v>
      </c>
    </row>
    <row r="25" spans="2:8">
      <c r="B25" s="21">
        <v>3</v>
      </c>
      <c r="C25" s="21">
        <v>1</v>
      </c>
      <c r="D25" s="22" t="s">
        <v>23</v>
      </c>
      <c r="E25" s="22" t="s">
        <v>24</v>
      </c>
      <c r="F25" s="22" t="s">
        <v>25</v>
      </c>
      <c r="G25" s="22" t="s">
        <v>26</v>
      </c>
      <c r="H25" s="23"/>
    </row>
    <row r="26" spans="2:8">
      <c r="B26" s="21"/>
      <c r="C26" s="21"/>
      <c r="D26" s="25" t="s">
        <v>86</v>
      </c>
      <c r="E26" s="26" t="s">
        <v>104</v>
      </c>
      <c r="F26" s="27" t="s">
        <v>29</v>
      </c>
      <c r="G26" s="27" t="s">
        <v>105</v>
      </c>
      <c r="H26" s="28" t="s">
        <v>106</v>
      </c>
    </row>
    <row r="27" spans="2:8">
      <c r="B27" s="21"/>
      <c r="C27" s="21"/>
      <c r="D27" s="25" t="s">
        <v>86</v>
      </c>
      <c r="E27" s="26" t="s">
        <v>107</v>
      </c>
      <c r="F27" s="27" t="s">
        <v>29</v>
      </c>
      <c r="G27" s="27" t="s">
        <v>108</v>
      </c>
      <c r="H27" s="28" t="s">
        <v>109</v>
      </c>
    </row>
    <row r="28" spans="2:8" ht="15" customHeight="1">
      <c r="B28" s="19">
        <v>4</v>
      </c>
      <c r="C28" s="19">
        <v>1</v>
      </c>
      <c r="D28" s="33" t="s">
        <v>27</v>
      </c>
      <c r="E28" s="30" t="s">
        <v>28</v>
      </c>
      <c r="F28" s="31" t="s">
        <v>29</v>
      </c>
      <c r="G28" s="31" t="s">
        <v>30</v>
      </c>
      <c r="H28" s="24"/>
    </row>
    <row r="29" spans="2:8" ht="15" customHeight="1">
      <c r="B29" s="19"/>
      <c r="C29" s="19"/>
      <c r="D29" s="29" t="s">
        <v>86</v>
      </c>
      <c r="E29" s="30" t="s">
        <v>110</v>
      </c>
      <c r="F29" s="31" t="s">
        <v>29</v>
      </c>
      <c r="G29" s="31" t="s">
        <v>111</v>
      </c>
      <c r="H29" s="32" t="s">
        <v>112</v>
      </c>
    </row>
    <row r="30" spans="2:8" ht="15" customHeight="1">
      <c r="B30" s="19"/>
      <c r="C30" s="19"/>
      <c r="D30" s="29" t="s">
        <v>86</v>
      </c>
      <c r="E30" s="30" t="s">
        <v>113</v>
      </c>
      <c r="F30" s="31" t="s">
        <v>29</v>
      </c>
      <c r="G30" s="31" t="s">
        <v>114</v>
      </c>
      <c r="H30" s="32" t="s">
        <v>115</v>
      </c>
    </row>
    <row r="31" spans="2:8" ht="15" customHeight="1">
      <c r="B31" s="19"/>
      <c r="C31" s="19"/>
      <c r="D31" s="29" t="s">
        <v>86</v>
      </c>
      <c r="E31" s="30" t="s">
        <v>116</v>
      </c>
      <c r="F31" s="31" t="s">
        <v>29</v>
      </c>
      <c r="G31" s="31" t="s">
        <v>117</v>
      </c>
      <c r="H31" s="32" t="s">
        <v>118</v>
      </c>
    </row>
    <row r="32" spans="2:8" ht="15" customHeight="1">
      <c r="B32" s="19"/>
      <c r="C32" s="19"/>
      <c r="D32" s="29" t="s">
        <v>86</v>
      </c>
      <c r="E32" s="30" t="s">
        <v>119</v>
      </c>
      <c r="F32" s="31" t="s">
        <v>29</v>
      </c>
      <c r="G32" s="31" t="s">
        <v>120</v>
      </c>
      <c r="H32" s="32" t="s">
        <v>121</v>
      </c>
    </row>
    <row r="33" spans="2:8">
      <c r="B33" s="21">
        <v>5</v>
      </c>
      <c r="C33" s="21">
        <v>1</v>
      </c>
      <c r="D33" s="34" t="s">
        <v>31</v>
      </c>
      <c r="E33" s="26" t="s">
        <v>32</v>
      </c>
      <c r="F33" s="27" t="s">
        <v>29</v>
      </c>
      <c r="G33" s="27" t="s">
        <v>33</v>
      </c>
      <c r="H33" s="28" t="s">
        <v>122</v>
      </c>
    </row>
    <row r="34" spans="2:8">
      <c r="B34" s="21"/>
      <c r="C34" s="21"/>
      <c r="D34" s="25" t="s">
        <v>86</v>
      </c>
      <c r="E34" s="26" t="s">
        <v>123</v>
      </c>
      <c r="F34" s="27" t="s">
        <v>29</v>
      </c>
      <c r="G34" s="27" t="s">
        <v>124</v>
      </c>
      <c r="H34" s="28" t="s">
        <v>122</v>
      </c>
    </row>
    <row r="35" spans="2:8">
      <c r="B35" s="21"/>
      <c r="C35" s="21"/>
      <c r="D35" s="25" t="s">
        <v>86</v>
      </c>
      <c r="E35" s="26" t="s">
        <v>125</v>
      </c>
      <c r="F35" s="27" t="s">
        <v>29</v>
      </c>
      <c r="G35" s="27" t="s">
        <v>126</v>
      </c>
      <c r="H35" s="28" t="s">
        <v>122</v>
      </c>
    </row>
    <row r="36" spans="2:8" ht="15" customHeight="1">
      <c r="B36" s="19">
        <v>6</v>
      </c>
      <c r="C36" s="19">
        <v>1</v>
      </c>
      <c r="D36" s="33" t="s">
        <v>34</v>
      </c>
      <c r="E36" s="30" t="s">
        <v>35</v>
      </c>
      <c r="F36" s="31" t="s">
        <v>29</v>
      </c>
      <c r="G36" s="31" t="s">
        <v>36</v>
      </c>
      <c r="H36" s="32" t="s">
        <v>127</v>
      </c>
    </row>
    <row r="37" spans="2:8">
      <c r="B37" s="21">
        <v>7</v>
      </c>
      <c r="C37" s="21">
        <v>0</v>
      </c>
      <c r="D37" s="34" t="s">
        <v>37</v>
      </c>
      <c r="E37" s="26" t="s">
        <v>38</v>
      </c>
      <c r="F37" s="27" t="s">
        <v>29</v>
      </c>
      <c r="G37" s="27" t="s">
        <v>39</v>
      </c>
      <c r="H37" s="28" t="s">
        <v>75</v>
      </c>
    </row>
    <row r="38" spans="2:8" ht="15" customHeight="1">
      <c r="B38" s="19">
        <v>8</v>
      </c>
      <c r="C38" s="19">
        <v>1</v>
      </c>
      <c r="D38" s="33" t="s">
        <v>40</v>
      </c>
      <c r="E38" s="30" t="s">
        <v>41</v>
      </c>
      <c r="F38" s="31" t="s">
        <v>29</v>
      </c>
      <c r="G38" s="31" t="s">
        <v>42</v>
      </c>
      <c r="H38" s="32" t="s">
        <v>128</v>
      </c>
    </row>
    <row r="39" spans="2:8">
      <c r="B39" s="21">
        <v>9</v>
      </c>
      <c r="C39" s="21">
        <v>1</v>
      </c>
      <c r="D39" s="34" t="s">
        <v>43</v>
      </c>
      <c r="E39" s="26" t="s">
        <v>38</v>
      </c>
      <c r="F39" s="27" t="s">
        <v>29</v>
      </c>
      <c r="G39" s="27" t="s">
        <v>44</v>
      </c>
      <c r="H39" s="28" t="s">
        <v>128</v>
      </c>
    </row>
    <row r="40" spans="2:8">
      <c r="B40" s="19">
        <v>10</v>
      </c>
      <c r="C40" s="19">
        <v>0</v>
      </c>
      <c r="D40" s="33" t="s">
        <v>45</v>
      </c>
      <c r="E40" s="30" t="s">
        <v>46</v>
      </c>
      <c r="F40" s="31" t="s">
        <v>29</v>
      </c>
      <c r="G40" s="31" t="s">
        <v>47</v>
      </c>
      <c r="H40" s="32" t="s">
        <v>77</v>
      </c>
    </row>
    <row r="41" spans="2:8">
      <c r="B41" s="21">
        <v>11</v>
      </c>
      <c r="C41" s="21">
        <v>1</v>
      </c>
      <c r="D41" s="22" t="s">
        <v>48</v>
      </c>
      <c r="E41" s="22" t="s">
        <v>49</v>
      </c>
      <c r="F41" s="22" t="s">
        <v>50</v>
      </c>
      <c r="G41" s="22" t="s">
        <v>51</v>
      </c>
      <c r="H41" s="23" t="s">
        <v>79</v>
      </c>
    </row>
    <row r="42" spans="2:8" ht="15" customHeight="1">
      <c r="B42" s="21"/>
      <c r="C42" s="21"/>
      <c r="D42" s="25" t="s">
        <v>86</v>
      </c>
      <c r="E42" s="26" t="s">
        <v>129</v>
      </c>
      <c r="F42" s="27" t="s">
        <v>29</v>
      </c>
      <c r="G42" s="27" t="s">
        <v>130</v>
      </c>
      <c r="H42" s="28" t="s">
        <v>131</v>
      </c>
    </row>
    <row r="43" spans="2:8" ht="15" customHeight="1">
      <c r="B43" s="19">
        <v>12</v>
      </c>
      <c r="C43" s="19">
        <v>1</v>
      </c>
      <c r="D43" s="20" t="s">
        <v>52</v>
      </c>
      <c r="E43" s="20" t="s">
        <v>53</v>
      </c>
      <c r="F43" s="20" t="s">
        <v>50</v>
      </c>
      <c r="G43" s="20" t="s">
        <v>54</v>
      </c>
      <c r="H43" s="24" t="s">
        <v>80</v>
      </c>
    </row>
    <row r="44" spans="2:8" ht="15" customHeight="1">
      <c r="B44" s="19"/>
      <c r="C44" s="19"/>
      <c r="D44" s="29" t="s">
        <v>86</v>
      </c>
      <c r="E44" s="30" t="s">
        <v>132</v>
      </c>
      <c r="F44" s="31" t="s">
        <v>29</v>
      </c>
      <c r="G44" s="31" t="s">
        <v>133</v>
      </c>
      <c r="H44" s="32" t="s">
        <v>131</v>
      </c>
    </row>
    <row r="45" spans="2:8" ht="15" customHeight="1">
      <c r="B45" s="21">
        <v>13</v>
      </c>
      <c r="C45" s="21">
        <v>0</v>
      </c>
      <c r="D45" s="34" t="s">
        <v>55</v>
      </c>
      <c r="E45" s="26" t="s">
        <v>56</v>
      </c>
      <c r="F45" s="27" t="s">
        <v>29</v>
      </c>
      <c r="G45" s="27" t="s">
        <v>57</v>
      </c>
      <c r="H45" s="28" t="s">
        <v>76</v>
      </c>
    </row>
    <row r="46" spans="2:8" ht="15" customHeight="1">
      <c r="B46" s="19">
        <v>14</v>
      </c>
      <c r="C46" s="19">
        <v>0</v>
      </c>
      <c r="D46" s="33" t="s">
        <v>58</v>
      </c>
      <c r="E46" s="30" t="s">
        <v>59</v>
      </c>
      <c r="F46" s="31" t="s">
        <v>29</v>
      </c>
      <c r="G46" s="31" t="s">
        <v>60</v>
      </c>
      <c r="H46" s="32" t="s">
        <v>76</v>
      </c>
    </row>
    <row r="47" spans="2:8" ht="15" customHeight="1">
      <c r="B47" s="21">
        <v>15</v>
      </c>
      <c r="C47" s="21">
        <v>1</v>
      </c>
      <c r="D47" s="34" t="s">
        <v>61</v>
      </c>
      <c r="E47" s="26" t="s">
        <v>62</v>
      </c>
      <c r="F47" s="27" t="s">
        <v>29</v>
      </c>
      <c r="G47" s="27" t="s">
        <v>63</v>
      </c>
      <c r="H47" s="28" t="s">
        <v>78</v>
      </c>
    </row>
    <row r="48" spans="2:8" ht="15" customHeight="1">
      <c r="B48" s="19">
        <v>16</v>
      </c>
      <c r="C48" s="19">
        <v>0</v>
      </c>
      <c r="D48" s="33" t="s">
        <v>64</v>
      </c>
      <c r="E48" s="30" t="s">
        <v>65</v>
      </c>
      <c r="F48" s="31" t="s">
        <v>29</v>
      </c>
      <c r="G48" s="31" t="s">
        <v>66</v>
      </c>
      <c r="H48" s="32" t="s">
        <v>75</v>
      </c>
    </row>
    <row r="49" spans="2:8" ht="15" customHeight="1">
      <c r="B49" s="21">
        <v>17</v>
      </c>
      <c r="C49" s="21">
        <v>0</v>
      </c>
      <c r="D49" s="34" t="s">
        <v>67</v>
      </c>
      <c r="E49" s="26" t="s">
        <v>68</v>
      </c>
      <c r="F49" s="27" t="s">
        <v>29</v>
      </c>
      <c r="G49" s="27" t="s">
        <v>69</v>
      </c>
      <c r="H49" s="28" t="s">
        <v>75</v>
      </c>
    </row>
    <row r="50" spans="2:8" ht="15" customHeight="1">
      <c r="B50" s="19">
        <v>18</v>
      </c>
      <c r="C50" s="19">
        <v>1</v>
      </c>
      <c r="D50" s="33" t="s">
        <v>70</v>
      </c>
      <c r="E50" s="30" t="s">
        <v>71</v>
      </c>
      <c r="F50" s="31" t="s">
        <v>72</v>
      </c>
      <c r="G50" s="31" t="s">
        <v>73</v>
      </c>
      <c r="H50" s="32"/>
    </row>
    <row r="51" spans="2:8" ht="15" customHeight="1">
      <c r="B51" s="19"/>
      <c r="C51" s="19"/>
      <c r="D51" s="29" t="s">
        <v>86</v>
      </c>
      <c r="E51" s="30" t="s">
        <v>134</v>
      </c>
      <c r="F51" s="31" t="s">
        <v>29</v>
      </c>
      <c r="G51" s="31" t="s">
        <v>135</v>
      </c>
      <c r="H51" s="32" t="s">
        <v>136</v>
      </c>
    </row>
    <row r="52" spans="2:8" ht="15" customHeight="1">
      <c r="B52" s="19"/>
      <c r="C52" s="19"/>
      <c r="D52" s="29" t="s">
        <v>86</v>
      </c>
      <c r="E52" s="30" t="s">
        <v>137</v>
      </c>
      <c r="F52" s="31" t="s">
        <v>29</v>
      </c>
      <c r="G52" s="31" t="s">
        <v>138</v>
      </c>
      <c r="H52" s="32" t="s">
        <v>139</v>
      </c>
    </row>
    <row r="53" spans="2:8" ht="15" customHeight="1">
      <c r="B53" s="21">
        <v>19</v>
      </c>
      <c r="C53" s="21">
        <v>1</v>
      </c>
      <c r="D53" s="22" t="s">
        <v>74</v>
      </c>
      <c r="E53" s="22" t="s">
        <v>84</v>
      </c>
      <c r="F53" s="22" t="s">
        <v>29</v>
      </c>
      <c r="G53" s="22" t="s">
        <v>83</v>
      </c>
      <c r="H53" s="23" t="s">
        <v>85</v>
      </c>
    </row>
    <row r="54" spans="2:8" ht="6.95" customHeight="1">
      <c r="B54" s="16"/>
      <c r="C54" s="16"/>
      <c r="D54" s="16"/>
      <c r="E54" s="17"/>
      <c r="F54" s="17"/>
      <c r="G54" s="18"/>
      <c r="H54" s="17"/>
    </row>
    <row r="55" spans="2:8" ht="15.75" customHeight="1">
      <c r="B55" s="11"/>
      <c r="C55" s="11"/>
      <c r="D55" s="11"/>
      <c r="E55"/>
      <c r="F55"/>
      <c r="G55"/>
      <c r="H55"/>
    </row>
    <row r="56" spans="2:8">
      <c r="B56"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6" s="14"/>
      <c r="D56" s="14"/>
      <c r="E56" s="14"/>
      <c r="F56" s="14"/>
      <c r="G56" s="14"/>
      <c r="H56" s="14"/>
    </row>
    <row r="57" spans="2:8">
      <c r="B57" s="14"/>
      <c r="C57" s="14"/>
      <c r="D57" s="14"/>
      <c r="E57" s="14"/>
      <c r="F57" s="14"/>
      <c r="G57" s="14"/>
      <c r="H57" s="14"/>
    </row>
    <row r="58" spans="2:8" s="10" customFormat="1" ht="45" customHeight="1">
      <c r="B58" s="37" t="s">
        <v>12</v>
      </c>
      <c r="C58" s="37"/>
      <c r="D58" s="37"/>
      <c r="E58" s="37"/>
      <c r="F58" s="37"/>
      <c r="G58" s="37"/>
      <c r="H58" s="37"/>
    </row>
    <row r="59" spans="2:8">
      <c r="B59" s="14"/>
      <c r="C59" s="14"/>
      <c r="D59" s="14"/>
      <c r="E59" s="14"/>
      <c r="F59" s="14"/>
      <c r="G59" s="14"/>
      <c r="H59" s="14"/>
    </row>
    <row r="60" spans="2:8" ht="75" customHeight="1">
      <c r="B60" s="37" t="s">
        <v>13</v>
      </c>
      <c r="C60" s="37"/>
      <c r="D60" s="37"/>
      <c r="E60" s="37"/>
      <c r="F60" s="37"/>
      <c r="G60" s="37"/>
      <c r="H60" s="37"/>
    </row>
    <row r="61" spans="2:8">
      <c r="B61" s="12"/>
      <c r="C61" s="12"/>
      <c r="D61" s="12"/>
      <c r="E61" s="12"/>
      <c r="F61" s="12"/>
      <c r="G61" s="12"/>
      <c r="H61" s="12"/>
    </row>
    <row r="62" spans="2:8">
      <c r="B62" s="38" t="s">
        <v>14</v>
      </c>
      <c r="C62" s="38"/>
      <c r="D62" s="38"/>
      <c r="E62" s="38"/>
      <c r="F62" s="38"/>
      <c r="G62" s="38"/>
      <c r="H62" s="38"/>
    </row>
    <row r="63" spans="2:8">
      <c r="B63" s="14"/>
      <c r="C63" s="14"/>
      <c r="D63" s="14"/>
      <c r="E63" s="14"/>
      <c r="F63" s="14"/>
      <c r="G63" s="14"/>
      <c r="H63" s="14"/>
    </row>
    <row r="64" spans="2:8">
      <c r="B64" s="14" t="str">
        <f ca="1">CONCATENATE("©", YEAR(TODAY())&amp;" ", "Vishay Intertechnology, Inc. All Rights Reserved.")</f>
        <v>©2023 Vishay Intertechnology, Inc. All Rights Reserved.</v>
      </c>
      <c r="C64" s="14"/>
      <c r="D64" s="14"/>
      <c r="E64" s="14"/>
      <c r="F64" s="14"/>
      <c r="G64" s="14"/>
      <c r="H64" s="14"/>
    </row>
  </sheetData>
  <sheetProtection formatCells="0" formatColumns="0" formatRows="0" insertRows="0" deleteRows="0" selectLockedCells="1" sort="0" autoFilter="0"/>
  <mergeCells count="9">
    <mergeCell ref="B60:H60"/>
    <mergeCell ref="B62:H62"/>
    <mergeCell ref="B58:H58"/>
    <mergeCell ref="B12:F12"/>
    <mergeCell ref="E2:H3"/>
    <mergeCell ref="E5:G5"/>
    <mergeCell ref="E6:G6"/>
    <mergeCell ref="E7:G7"/>
    <mergeCell ref="E8:G8"/>
  </mergeCells>
  <phoneticPr fontId="32"/>
  <conditionalFormatting sqref="E8">
    <cfRule type="cellIs" dxfId="10" priority="2" operator="notEqual">
      <formula>"none"</formula>
    </cfRule>
  </conditionalFormatting>
  <conditionalFormatting sqref="E9:E10">
    <cfRule type="cellIs" dxfId="9" priority="1" operator="notEqual">
      <formula>"none"</formula>
    </cfRule>
  </conditionalFormatting>
  <hyperlinks>
    <hyperlink ref="E11" r:id="rId1" xr:uid="{317009DF-67AF-4D8C-B317-8B758E187C37}"/>
    <hyperlink ref="E9" r:id="rId2" xr:uid="{9B308756-21D6-43EB-BE32-747CDE06294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