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16763C8-3278-4C4E-B882-5EF074362E6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1" i="1" s="1"/>
  <c r="B23" i="1" s="1"/>
  <c r="B25" i="1" s="1"/>
  <c r="B27" i="1" s="1"/>
  <c r="B28" i="1" s="1"/>
  <c r="B29" i="1" s="1"/>
  <c r="B30" i="1" s="1"/>
  <c r="B32" i="1" s="1"/>
  <c r="B34" i="1" s="1"/>
  <c r="B36" i="1" s="1"/>
  <c r="B37" i="1" s="1"/>
  <c r="B38" i="1" s="1"/>
  <c r="B39" i="1" s="1"/>
  <c r="B40" i="1" s="1"/>
  <c r="B41" i="1" s="1"/>
  <c r="B42" i="1" s="1"/>
  <c r="B43" i="1" s="1"/>
  <c r="B45" i="1" s="1"/>
  <c r="B47" i="1" s="1"/>
  <c r="B48" i="1" s="1"/>
  <c r="B49" i="1" s="1"/>
  <c r="B50" i="1" s="1"/>
  <c r="B51" i="1" s="1"/>
  <c r="B52" i="1" s="1"/>
  <c r="B53" i="1" s="1"/>
  <c r="B54" i="1" s="1"/>
  <c r="B55" i="1" s="1"/>
  <c r="B56" i="1" s="1"/>
  <c r="B57" i="1" s="1"/>
  <c r="B58" i="1" s="1"/>
  <c r="B59" i="1" s="1"/>
  <c r="B60" i="1" s="1"/>
  <c r="B63" i="1" l="1"/>
</calcChain>
</file>

<file path=xl/sharedStrings.xml><?xml version="1.0" encoding="utf-8"?>
<sst xmlns="http://schemas.openxmlformats.org/spreadsheetml/2006/main" count="200" uniqueCount="155">
  <si>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</si>
  <si>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</si>
  <si>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</si>
  <si>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</si>
  <si>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</si>
  <si>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</si>
  <si>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</si>
  <si>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</si>
  <si>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</si>
  <si>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</si>
  <si>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</si>
  <si>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</si>
  <si>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</si>
  <si>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Capacitor, ceramic, 100 V X7R, 220 nF, +/- 10%, 2220</t>
  </si>
  <si>
    <t>Std</t>
  </si>
  <si>
    <t>C13</t>
  </si>
  <si>
    <t>Capacitor, ceramic disk, 1000 pF, 500 VAC</t>
  </si>
  <si>
    <t>Vishay-Sprague</t>
  </si>
  <si>
    <t>C14, C15, C16, C17, C18</t>
  </si>
  <si>
    <t>Capacitor, ceramic, 50 V, X7R, 1 µF, +/- 10%, 0805</t>
  </si>
  <si>
    <t>C19</t>
  </si>
  <si>
    <t>Capacitor, aluminum, 35 V, 22 µF, ±20%</t>
  </si>
  <si>
    <t>Panasonic</t>
  </si>
  <si>
    <t>ECA-1VM220-R</t>
  </si>
  <si>
    <t>C2</t>
  </si>
  <si>
    <t>Capacitor, film, 275 VAC, 0.47 µF, 20±%</t>
  </si>
  <si>
    <t>ECQ-U2A474MG</t>
  </si>
  <si>
    <t>C3</t>
  </si>
  <si>
    <t>Capacitor, 450V, 330 µF, temp. -255 to +105°C, ±20%</t>
  </si>
  <si>
    <t>EETHC2W331EA</t>
  </si>
  <si>
    <t>C4, C5,
C6, C7, C8</t>
  </si>
  <si>
    <t>Capacitor, low impedance, 16 V, 1500 µF, ±20%</t>
  </si>
  <si>
    <t>Nippon</t>
  </si>
  <si>
    <t>EKY- 160ELL152MJ30S</t>
  </si>
  <si>
    <t>C9, C10, C11, C12</t>
  </si>
  <si>
    <t>Capacitor, ceramic, 25 V, 1 µF, X7R, +/-10%, 1206</t>
  </si>
  <si>
    <t>D1, D2,
D3, D9, D10</t>
  </si>
  <si>
    <t>Diode, signal, 200 mA, 100 V, 350 mW, SOD-123</t>
  </si>
  <si>
    <t>Diodes</t>
  </si>
  <si>
    <t>1N4148W-7-F</t>
  </si>
  <si>
    <t>D14, D15, D16, D17, D18, D19</t>
  </si>
  <si>
    <t>Diode, Schottky, 200 mA, 30 V, SOT23</t>
  </si>
  <si>
    <t>D4, D6</t>
  </si>
  <si>
    <t>Diode, 3000 mA, 100 V, SMC</t>
  </si>
  <si>
    <t>Diodes Inc</t>
  </si>
  <si>
    <t>ES3BB</t>
  </si>
  <si>
    <t>D5, D11</t>
  </si>
  <si>
    <t>Diode, 3000 mA, 600 V, SMC</t>
  </si>
  <si>
    <t>ON Semiconductor</t>
  </si>
  <si>
    <t>MURS360T3G</t>
  </si>
  <si>
    <t>D7, D8, D12, D13</t>
  </si>
  <si>
    <t>Diode, Zener, 12 V, 500 mW ,SOD-123</t>
  </si>
  <si>
    <t>MMSZ5242BT1G</t>
  </si>
  <si>
    <t>F1</t>
  </si>
  <si>
    <t>Fuse clip, 5x20 mm</t>
  </si>
  <si>
    <t>Wickmann</t>
  </si>
  <si>
    <t>0100056H</t>
  </si>
  <si>
    <t>HS1, HS2, HS3</t>
  </si>
  <si>
    <t>Heatsink, vertical mount, clip extrusion</t>
  </si>
  <si>
    <t>Aavid</t>
  </si>
  <si>
    <t>782653B02000</t>
  </si>
  <si>
    <t>J1, J2</t>
  </si>
  <si>
    <t>Terminal block, 2 pin, 15 A, 5.1 mm</t>
  </si>
  <si>
    <t>OST</t>
  </si>
  <si>
    <t>ED120/2DS</t>
  </si>
  <si>
    <t>J3, J4</t>
  </si>
  <si>
    <t>Copper, single barrel, one-hole, straight tongue (fixed) lug, #14 - #4 AWG wire, 1/4 stud hole."</t>
  </si>
  <si>
    <t>Panduit</t>
  </si>
  <si>
    <t>CX70-14-CY</t>
  </si>
  <si>
    <t>J5</t>
  </si>
  <si>
    <t>Conn recept 14 POS 2 mm PCB tin female</t>
  </si>
  <si>
    <t>HRS</t>
  </si>
  <si>
    <t>DF11-14DS-2DSA(05)</t>
  </si>
  <si>
    <t>L1</t>
  </si>
  <si>
    <t>Inductor, 2.0 µH</t>
  </si>
  <si>
    <t>Vitec Electronics Corp</t>
  </si>
  <si>
    <t>75PR8108</t>
  </si>
  <si>
    <t>L2</t>
  </si>
  <si>
    <t>Inductor, 26 µH, quad, ±18%</t>
  </si>
  <si>
    <t>60PR964</t>
  </si>
  <si>
    <t>Q1, Q2, Q3, Q4</t>
  </si>
  <si>
    <t>MOSFET, N-channel, 650 V, 20 A, 220 mΩ,TO-220V</t>
  </si>
  <si>
    <t>Infineon</t>
  </si>
  <si>
    <t>SPP20N60CFD</t>
  </si>
  <si>
    <t>Q5, Q6</t>
  </si>
  <si>
    <t>MOSFET, N-channel, 75-V, 120-A, 2.5 mΩ,TO-220 V</t>
  </si>
  <si>
    <t>Fairchild</t>
  </si>
  <si>
    <t>FDP032N08</t>
  </si>
  <si>
    <t>R1</t>
  </si>
  <si>
    <t>Resistor, chip, 1/10 W, 48.7 Ω, 1%, 0805</t>
  </si>
  <si>
    <t>R11</t>
  </si>
  <si>
    <t>Resistor, chip, 1/10 W, 49.9 Ω, 1%, 0805</t>
  </si>
  <si>
    <t>R2</t>
  </si>
  <si>
    <t>Resistor, chip, 1/10 W, 4.87 kΩ, 1%, 0805</t>
  </si>
  <si>
    <t>R22</t>
  </si>
  <si>
    <t>Resistor, chip, 1/10 W, 0 Ω, 1%, 0805</t>
  </si>
  <si>
    <t>R3, R5, R12, R13, R18, R19, R20, R21</t>
  </si>
  <si>
    <t>Resistor, chip, 1/10 W, 3.01 Ω, 1%, 0805</t>
  </si>
  <si>
    <t>R4, R14, R17</t>
  </si>
  <si>
    <t>Resistor, chip, 1/10 W, 1.00 MΩ, 5%, 0805</t>
  </si>
  <si>
    <t>R6</t>
  </si>
  <si>
    <t>Resistor, chip, 1 W, 100 kΩ, 1%, 2512</t>
  </si>
  <si>
    <t>R7, R10, R15, R16, R23, R24</t>
  </si>
  <si>
    <t>Resistor, chip, 1/10 W, 10.0 kΩ, 1%, 0805</t>
  </si>
  <si>
    <t>R8, R9</t>
  </si>
  <si>
    <t>Resistor, power metal strip, 2 W, 1 kΩ, ±5%, 4527</t>
  </si>
  <si>
    <t>T1</t>
  </si>
  <si>
    <t>XFMR, current sense</t>
  </si>
  <si>
    <t>Pulse</t>
  </si>
  <si>
    <t>PE63587</t>
  </si>
  <si>
    <t>T2</t>
  </si>
  <si>
    <t>Transformer</t>
  </si>
  <si>
    <t>Vitec Electronics</t>
  </si>
  <si>
    <t>75PR8107</t>
  </si>
  <si>
    <t>T3, T4</t>
  </si>
  <si>
    <t>Transformer, gate drive</t>
  </si>
  <si>
    <t>56PR3362</t>
  </si>
  <si>
    <t>U1, U2, U3</t>
  </si>
  <si>
    <t>High Speed Low Side Power MOSFET driver, S08</t>
  </si>
  <si>
    <t>TI</t>
  </si>
  <si>
    <t>UCC27324D</t>
  </si>
  <si>
    <t>--</t>
  </si>
  <si>
    <t>PCB, 7.1 In x 3.8 In x 0.062 In</t>
  </si>
  <si>
    <t>Any</t>
  </si>
  <si>
    <t>HPA442</t>
  </si>
  <si>
    <t>UCC28950</t>
  </si>
  <si>
    <t>Green Phase-Shifted Full-Bridge Controller with Synchronous Rectification</t>
  </si>
  <si>
    <t>BAT54WS-E3-08</t>
  </si>
  <si>
    <t>Vishay</t>
  </si>
  <si>
    <t>440LD10-R</t>
  </si>
  <si>
    <t>MALREKE00AA222F00K</t>
  </si>
  <si>
    <t>CAP ALUM 22UF 20% 35V RADIAL</t>
  </si>
  <si>
    <t>option</t>
  </si>
  <si>
    <t>BFC233616474</t>
  </si>
  <si>
    <t>CAP FILM 0.47UF 20% 630VDC RAD</t>
  </si>
  <si>
    <t>MAL209427331E3</t>
  </si>
  <si>
    <t>CAP ALUM 330UF 20% 450V SNAP</t>
  </si>
  <si>
    <t>MALREKB00FD415D00K</t>
  </si>
  <si>
    <t>CAP ALUM 1500UF 20% 16V RADIAL</t>
  </si>
  <si>
    <t>VSSB310-E3/52T</t>
  </si>
  <si>
    <t>DIODE SCHOTTKY 100V 1.9A DO214AA</t>
  </si>
  <si>
    <t>VS-30BQ100-M3/9AT</t>
  </si>
  <si>
    <t>DIODE SCHOTTKY 3.0A SMC</t>
  </si>
  <si>
    <t>MMSZ4699-E3-08</t>
  </si>
  <si>
    <t>DIODE ZENER 12V 500MW SOD123</t>
  </si>
  <si>
    <t>SIHP22N60EF-GE3</t>
  </si>
  <si>
    <t>MOSFET N-CHAN 600V TO-220AB</t>
  </si>
  <si>
    <t>SUP60020E-GE3</t>
  </si>
  <si>
    <t>MOSFET N-CH 80V TO-220, 2.4mOhm @ 30A, 10V</t>
  </si>
  <si>
    <t>リファレンス回路リンク</t>
  </si>
  <si>
    <t>リファレンス回路掲載ページ</t>
  </si>
  <si>
    <t>ネクスティ問合せ</t>
  </si>
  <si>
    <t>https://www.e-nexty.com/inquiries/new</t>
  </si>
  <si>
    <t>https://www.ti.com/lit/ug/sluu421a/sluu421a.pdf?ts=1678863817005&amp;ref_url=https%253A%252F%252Fwww.ti.com%252Ftool%252FUCC28950EVM-442%253FkeyMatch%253D%2526tisearch%253Dsearch-everything%2526usecase%253Dpartmatches</t>
    <phoneticPr fontId="33"/>
  </si>
  <si>
    <t>P4.P5</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</si>
</sst>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sz val="11"/>
      <color rgb="FF0070C0"/>
      <name val="ＭＳ Ｐゴシック"/>
      <family val="2"/>
      <scheme val="minor"/>
    </font>
    <font>
      <sz val="10"/>
      <color rgb="FF0070C0"/>
      <name val="Times New Roman"/>
      <family val="1"/>
      <charset val="204"/>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8" fillId="0" borderId="0" xfId="0" applyFont="1"/>
    <xf numFmtId="0" fontId="29" fillId="0" borderId="0" xfId="0" applyFont="1"/>
    <xf numFmtId="0" fontId="30" fillId="0" borderId="0" xfId="0" applyFont="1" applyAlignment="1">
      <alignment vertical="top" wrapText="1"/>
    </xf>
    <xf numFmtId="0" fontId="24" fillId="0" borderId="0" xfId="0" applyFont="1" applyAlignment="1">
      <alignment horizontal="left" vertical="center"/>
    </xf>
    <xf numFmtId="0" fontId="4" fillId="0" borderId="0" xfId="0" applyFont="1"/>
    <xf numFmtId="0" fontId="4" fillId="0" borderId="0" xfId="0" applyFont="1" applyAlignment="1">
      <alignment horizontal="left"/>
    </xf>
    <xf numFmtId="0" fontId="31" fillId="0" borderId="0" xfId="0" applyFont="1" applyAlignment="1">
      <alignment horizontal="center"/>
    </xf>
    <xf numFmtId="0" fontId="31" fillId="2" borderId="0" xfId="0" applyFont="1" applyFill="1" applyAlignment="1">
      <alignment horizontal="center"/>
    </xf>
    <xf numFmtId="0" fontId="28" fillId="2" borderId="0" xfId="0" applyFont="1" applyFill="1"/>
    <xf numFmtId="0" fontId="4" fillId="2" borderId="0" xfId="0" applyFont="1" applyFill="1"/>
    <xf numFmtId="0" fontId="4" fillId="2" borderId="0" xfId="0" applyFont="1" applyFill="1" applyAlignment="1">
      <alignment horizontal="left"/>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2" fillId="0" borderId="0" xfId="42" applyFill="1" applyAlignment="1">
      <alignment horizontal="left" vertical="center"/>
    </xf>
    <xf numFmtId="0" fontId="3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61</xdr:row>
      <xdr:rowOff>9525</xdr:rowOff>
    </xdr:from>
    <xdr:to>
      <xdr:col>8</xdr:col>
      <xdr:colOff>0</xdr:colOff>
      <xdr:row>64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65</xdr:row>
      <xdr:rowOff>9525</xdr:rowOff>
    </xdr:from>
    <xdr:to>
      <xdr:col>7</xdr:col>
      <xdr:colOff>2324101</xdr:colOff>
      <xdr:row>69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70</xdr:row>
      <xdr:rowOff>19050</xdr:rowOff>
    </xdr:from>
    <xdr:to>
      <xdr:col>8</xdr:col>
      <xdr:colOff>9525</xdr:colOff>
      <xdr:row>72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73</xdr:row>
      <xdr:rowOff>9525</xdr:rowOff>
    </xdr:from>
    <xdr:to>
      <xdr:col>8</xdr:col>
      <xdr:colOff>0</xdr:colOff>
      <xdr:row>74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uu421a/sluu421a.pdf?ts=1678863817005&amp;ref_url=https%253A%252F%252Fwww.ti.com%252Ftool%252FUCC28950EVM-442%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0" t="s">
        <v>11</v>
      </c>
      <c r="F2" s="40"/>
      <c r="G2" s="40"/>
      <c r="H2" s="40"/>
    </row>
    <row r="3" spans="2:10" ht="15" customHeight="1">
      <c r="D3" s="20"/>
      <c r="E3" s="40"/>
      <c r="F3" s="40"/>
      <c r="G3" s="40"/>
      <c r="H3" s="40"/>
    </row>
    <row r="4" spans="2:10">
      <c r="B4"/>
    </row>
    <row r="5" spans="2:10" ht="15" customHeight="1">
      <c r="B5" s="17"/>
      <c r="C5" s="17"/>
      <c r="D5" s="23"/>
      <c r="E5" s="42"/>
      <c r="F5" s="42"/>
      <c r="G5" s="42"/>
      <c r="H5" s="17"/>
    </row>
    <row r="6" spans="2:10" ht="15" customHeight="1">
      <c r="B6" s="18"/>
      <c r="C6" s="18"/>
      <c r="D6" s="23" t="s">
        <v>7</v>
      </c>
      <c r="E6" s="43" t="s">
        <v>125</v>
      </c>
      <c r="F6" s="43"/>
      <c r="G6" s="43"/>
      <c r="H6" s="18"/>
    </row>
    <row r="7" spans="2:10" ht="15" customHeight="1">
      <c r="B7" s="19"/>
      <c r="C7" s="19"/>
      <c r="D7" s="23" t="s">
        <v>8</v>
      </c>
      <c r="E7" s="42" t="s">
        <v>126</v>
      </c>
      <c r="F7" s="42"/>
      <c r="G7" s="42"/>
      <c r="H7" s="19"/>
    </row>
    <row r="8" spans="2:10" ht="15" customHeight="1">
      <c r="B8" s="19"/>
      <c r="C8" s="19"/>
      <c r="D8" s="23" t="s">
        <v>9</v>
      </c>
      <c r="E8" s="41" t="s">
        <v>10</v>
      </c>
      <c r="F8" s="41"/>
      <c r="G8" s="41"/>
      <c r="H8" s="19"/>
    </row>
    <row r="9" spans="2:10" ht="15" customHeight="1">
      <c r="B9" s="19"/>
      <c r="C9" s="19"/>
      <c r="D9" s="23" t="s">
        <v>149</v>
      </c>
      <c r="E9" s="44" t="s">
        <v>153</v>
      </c>
      <c r="F9" s="28"/>
      <c r="G9" s="28"/>
      <c r="H9" s="19"/>
    </row>
    <row r="10" spans="2:10" ht="15" customHeight="1">
      <c r="B10" s="19"/>
      <c r="C10" s="19"/>
      <c r="D10" s="23" t="s">
        <v>150</v>
      </c>
      <c r="E10" s="45" t="s">
        <v>154</v>
      </c>
      <c r="F10" s="28"/>
      <c r="G10" s="28"/>
      <c r="H10" s="19"/>
    </row>
    <row r="11" spans="2:10" ht="15" customHeight="1">
      <c r="B11" s="19"/>
      <c r="C11" s="19"/>
      <c r="D11" s="23" t="s">
        <v>151</v>
      </c>
      <c r="E11" s="36" t="s">
        <v>152</v>
      </c>
      <c r="F11" s="28"/>
      <c r="G11" s="28"/>
      <c r="H11" s="19"/>
    </row>
    <row r="12" spans="2:10" ht="15.75" customHeight="1">
      <c r="B12" s="39"/>
      <c r="C12" s="39"/>
      <c r="D12" s="39"/>
      <c r="E12" s="39"/>
      <c r="F12" s="39"/>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12</v>
      </c>
      <c r="E16" s="4" t="s">
        <v>13</v>
      </c>
      <c r="F16" s="4" t="s">
        <v>14</v>
      </c>
      <c r="G16" s="4" t="s">
        <v>14</v>
      </c>
      <c r="H16" s="4"/>
      <c r="J16" s="22"/>
    </row>
    <row r="17" spans="2:10">
      <c r="B17" s="7">
        <f>B16+1</f>
        <v>2</v>
      </c>
      <c r="C17" s="7">
        <v>1</v>
      </c>
      <c r="D17" s="24" t="s">
        <v>15</v>
      </c>
      <c r="E17" s="25" t="s">
        <v>16</v>
      </c>
      <c r="F17" s="29" t="s">
        <v>17</v>
      </c>
      <c r="G17" s="30" t="s">
        <v>129</v>
      </c>
      <c r="H17" s="5"/>
      <c r="J17" s="22"/>
    </row>
    <row r="18" spans="2:10">
      <c r="B18" s="6">
        <f t="shared" ref="B18:B60" si="0">B17+1</f>
        <v>3</v>
      </c>
      <c r="C18" s="6">
        <v>5</v>
      </c>
      <c r="D18" s="6" t="s">
        <v>18</v>
      </c>
      <c r="E18" s="4" t="s">
        <v>19</v>
      </c>
      <c r="F18" s="4" t="s">
        <v>14</v>
      </c>
      <c r="G18" s="14" t="s">
        <v>14</v>
      </c>
      <c r="H18" s="4"/>
      <c r="J18" s="22"/>
    </row>
    <row r="19" spans="2:10">
      <c r="B19" s="7">
        <f t="shared" si="0"/>
        <v>4</v>
      </c>
      <c r="C19" s="7">
        <v>1</v>
      </c>
      <c r="D19" s="7" t="s">
        <v>20</v>
      </c>
      <c r="E19" s="5" t="s">
        <v>21</v>
      </c>
      <c r="F19" s="5" t="s">
        <v>22</v>
      </c>
      <c r="G19" s="13" t="s">
        <v>23</v>
      </c>
      <c r="H19" s="5"/>
      <c r="J19" s="22"/>
    </row>
    <row r="20" spans="2:10">
      <c r="B20" s="7"/>
      <c r="C20" s="7"/>
      <c r="D20" s="31" t="s">
        <v>132</v>
      </c>
      <c r="E20" s="25" t="s">
        <v>131</v>
      </c>
      <c r="F20" s="29" t="s">
        <v>128</v>
      </c>
      <c r="G20" s="30" t="s">
        <v>130</v>
      </c>
      <c r="H20" s="5"/>
      <c r="J20" s="22"/>
    </row>
    <row r="21" spans="2:10">
      <c r="B21" s="6">
        <f>B19+1</f>
        <v>5</v>
      </c>
      <c r="C21" s="6">
        <v>1</v>
      </c>
      <c r="D21" s="6" t="s">
        <v>24</v>
      </c>
      <c r="E21" s="4" t="s">
        <v>25</v>
      </c>
      <c r="F21" s="4" t="s">
        <v>22</v>
      </c>
      <c r="G21" s="14" t="s">
        <v>26</v>
      </c>
      <c r="H21" s="4"/>
      <c r="J21" s="22"/>
    </row>
    <row r="22" spans="2:10">
      <c r="B22" s="6"/>
      <c r="C22" s="6"/>
      <c r="D22" s="32" t="s">
        <v>132</v>
      </c>
      <c r="E22" s="33" t="s">
        <v>134</v>
      </c>
      <c r="F22" s="34" t="s">
        <v>128</v>
      </c>
      <c r="G22" s="35" t="s">
        <v>133</v>
      </c>
      <c r="H22" s="4"/>
      <c r="J22" s="22"/>
    </row>
    <row r="23" spans="2:10">
      <c r="B23" s="7">
        <f>B21+1</f>
        <v>6</v>
      </c>
      <c r="C23" s="7">
        <v>1</v>
      </c>
      <c r="D23" s="7" t="s">
        <v>27</v>
      </c>
      <c r="E23" s="5" t="s">
        <v>28</v>
      </c>
      <c r="F23" s="5" t="s">
        <v>22</v>
      </c>
      <c r="G23" s="13" t="s">
        <v>29</v>
      </c>
      <c r="H23" s="5"/>
      <c r="J23" s="22"/>
    </row>
    <row r="24" spans="2:10">
      <c r="B24" s="7"/>
      <c r="C24" s="7"/>
      <c r="D24" s="31" t="s">
        <v>132</v>
      </c>
      <c r="E24" s="25" t="s">
        <v>136</v>
      </c>
      <c r="F24" s="29" t="s">
        <v>128</v>
      </c>
      <c r="G24" s="30" t="s">
        <v>135</v>
      </c>
      <c r="H24" s="5"/>
      <c r="J24" s="22"/>
    </row>
    <row r="25" spans="2:10">
      <c r="B25" s="6">
        <f>B23+1</f>
        <v>7</v>
      </c>
      <c r="C25" s="6">
        <v>5</v>
      </c>
      <c r="D25" s="6" t="s">
        <v>30</v>
      </c>
      <c r="E25" s="4" t="s">
        <v>31</v>
      </c>
      <c r="F25" s="4" t="s">
        <v>32</v>
      </c>
      <c r="G25" s="14" t="s">
        <v>33</v>
      </c>
      <c r="H25" s="4"/>
      <c r="J25" s="22"/>
    </row>
    <row r="26" spans="2:10">
      <c r="B26" s="6"/>
      <c r="C26" s="6"/>
      <c r="D26" s="32" t="s">
        <v>132</v>
      </c>
      <c r="E26" s="33" t="s">
        <v>138</v>
      </c>
      <c r="F26" s="34" t="s">
        <v>128</v>
      </c>
      <c r="G26" s="35" t="s">
        <v>137</v>
      </c>
      <c r="H26" s="4"/>
      <c r="J26" s="22"/>
    </row>
    <row r="27" spans="2:10">
      <c r="B27" s="7">
        <f>B25+1</f>
        <v>8</v>
      </c>
      <c r="C27" s="7">
        <v>4</v>
      </c>
      <c r="D27" s="7" t="s">
        <v>34</v>
      </c>
      <c r="E27" s="5" t="s">
        <v>35</v>
      </c>
      <c r="F27" s="5" t="s">
        <v>14</v>
      </c>
      <c r="G27" s="5" t="s">
        <v>14</v>
      </c>
      <c r="H27" s="5"/>
      <c r="J27" s="22"/>
    </row>
    <row r="28" spans="2:10">
      <c r="B28" s="6">
        <f t="shared" si="0"/>
        <v>9</v>
      </c>
      <c r="C28" s="6">
        <v>5</v>
      </c>
      <c r="D28" s="6" t="s">
        <v>36</v>
      </c>
      <c r="E28" s="4" t="s">
        <v>37</v>
      </c>
      <c r="F28" s="4" t="s">
        <v>38</v>
      </c>
      <c r="G28" s="4" t="s">
        <v>39</v>
      </c>
      <c r="H28" s="4"/>
      <c r="J28" s="22"/>
    </row>
    <row r="29" spans="2:10" s="26" customFormat="1">
      <c r="B29" s="24">
        <f t="shared" si="0"/>
        <v>10</v>
      </c>
      <c r="C29" s="24">
        <v>6</v>
      </c>
      <c r="D29" s="24" t="s">
        <v>40</v>
      </c>
      <c r="E29" s="25" t="s">
        <v>41</v>
      </c>
      <c r="F29" s="29" t="s">
        <v>128</v>
      </c>
      <c r="G29" s="30" t="s">
        <v>127</v>
      </c>
      <c r="H29" s="25"/>
      <c r="J29" s="27"/>
    </row>
    <row r="30" spans="2:10">
      <c r="B30" s="6">
        <f t="shared" si="0"/>
        <v>11</v>
      </c>
      <c r="C30" s="6">
        <v>2</v>
      </c>
      <c r="D30" s="6" t="s">
        <v>42</v>
      </c>
      <c r="E30" s="4" t="s">
        <v>43</v>
      </c>
      <c r="F30" s="4" t="s">
        <v>44</v>
      </c>
      <c r="G30" s="14" t="s">
        <v>45</v>
      </c>
      <c r="H30" s="4"/>
      <c r="J30" s="22"/>
    </row>
    <row r="31" spans="2:10">
      <c r="B31" s="6"/>
      <c r="C31" s="6"/>
      <c r="D31" s="32" t="s">
        <v>132</v>
      </c>
      <c r="E31" s="33" t="s">
        <v>140</v>
      </c>
      <c r="F31" s="34" t="s">
        <v>128</v>
      </c>
      <c r="G31" s="35" t="s">
        <v>139</v>
      </c>
      <c r="H31" s="4"/>
      <c r="J31" s="22"/>
    </row>
    <row r="32" spans="2:10">
      <c r="B32" s="7">
        <f>B30+1</f>
        <v>12</v>
      </c>
      <c r="C32" s="7">
        <v>2</v>
      </c>
      <c r="D32" s="7" t="s">
        <v>46</v>
      </c>
      <c r="E32" s="5" t="s">
        <v>47</v>
      </c>
      <c r="F32" s="5" t="s">
        <v>48</v>
      </c>
      <c r="G32" s="13" t="s">
        <v>49</v>
      </c>
      <c r="H32" s="5"/>
      <c r="J32" s="22"/>
    </row>
    <row r="33" spans="2:10">
      <c r="B33" s="7"/>
      <c r="C33" s="7"/>
      <c r="D33" s="31" t="s">
        <v>132</v>
      </c>
      <c r="E33" s="25" t="s">
        <v>142</v>
      </c>
      <c r="F33" s="29" t="s">
        <v>128</v>
      </c>
      <c r="G33" s="30" t="s">
        <v>141</v>
      </c>
      <c r="H33" s="5"/>
      <c r="J33" s="22"/>
    </row>
    <row r="34" spans="2:10">
      <c r="B34" s="6">
        <f>B32+1</f>
        <v>13</v>
      </c>
      <c r="C34" s="6">
        <v>4</v>
      </c>
      <c r="D34" s="6" t="s">
        <v>50</v>
      </c>
      <c r="E34" s="4" t="s">
        <v>51</v>
      </c>
      <c r="F34" s="4" t="s">
        <v>48</v>
      </c>
      <c r="G34" s="14" t="s">
        <v>52</v>
      </c>
      <c r="H34" s="4"/>
      <c r="J34" s="22"/>
    </row>
    <row r="35" spans="2:10">
      <c r="B35" s="6"/>
      <c r="C35" s="6"/>
      <c r="D35" s="32" t="s">
        <v>132</v>
      </c>
      <c r="E35" s="33" t="s">
        <v>144</v>
      </c>
      <c r="F35" s="34" t="s">
        <v>128</v>
      </c>
      <c r="G35" s="35" t="s">
        <v>143</v>
      </c>
      <c r="H35" s="4"/>
      <c r="J35" s="22"/>
    </row>
    <row r="36" spans="2:10">
      <c r="B36" s="7">
        <f>B34+1</f>
        <v>14</v>
      </c>
      <c r="C36" s="7">
        <v>2</v>
      </c>
      <c r="D36" s="7" t="s">
        <v>53</v>
      </c>
      <c r="E36" s="5" t="s">
        <v>54</v>
      </c>
      <c r="F36" s="5" t="s">
        <v>55</v>
      </c>
      <c r="G36" s="13" t="s">
        <v>56</v>
      </c>
      <c r="H36" s="5"/>
      <c r="J36" s="22"/>
    </row>
    <row r="37" spans="2:10">
      <c r="B37" s="6">
        <f t="shared" si="0"/>
        <v>15</v>
      </c>
      <c r="C37" s="6">
        <v>3</v>
      </c>
      <c r="D37" s="6" t="s">
        <v>57</v>
      </c>
      <c r="E37" s="4" t="s">
        <v>58</v>
      </c>
      <c r="F37" s="4" t="s">
        <v>59</v>
      </c>
      <c r="G37" s="14" t="s">
        <v>60</v>
      </c>
      <c r="H37" s="4"/>
      <c r="J37" s="22"/>
    </row>
    <row r="38" spans="2:10">
      <c r="B38" s="7">
        <f t="shared" si="0"/>
        <v>16</v>
      </c>
      <c r="C38" s="7">
        <v>2</v>
      </c>
      <c r="D38" s="7" t="s">
        <v>61</v>
      </c>
      <c r="E38" s="5" t="s">
        <v>62</v>
      </c>
      <c r="F38" s="5" t="s">
        <v>63</v>
      </c>
      <c r="G38" s="5" t="s">
        <v>64</v>
      </c>
      <c r="H38" s="5"/>
      <c r="J38" s="22"/>
    </row>
    <row r="39" spans="2:10">
      <c r="B39" s="6">
        <f t="shared" si="0"/>
        <v>17</v>
      </c>
      <c r="C39" s="6">
        <v>2</v>
      </c>
      <c r="D39" s="6" t="s">
        <v>65</v>
      </c>
      <c r="E39" s="4" t="s">
        <v>66</v>
      </c>
      <c r="F39" s="4" t="s">
        <v>67</v>
      </c>
      <c r="G39" s="4" t="s">
        <v>68</v>
      </c>
      <c r="H39" s="4"/>
      <c r="J39" s="22"/>
    </row>
    <row r="40" spans="2:10">
      <c r="B40" s="7">
        <f t="shared" si="0"/>
        <v>18</v>
      </c>
      <c r="C40" s="7">
        <v>1</v>
      </c>
      <c r="D40" s="7" t="s">
        <v>69</v>
      </c>
      <c r="E40" s="5" t="s">
        <v>70</v>
      </c>
      <c r="F40" s="5" t="s">
        <v>71</v>
      </c>
      <c r="G40" s="13" t="s">
        <v>72</v>
      </c>
      <c r="H40" s="5"/>
      <c r="J40" s="22"/>
    </row>
    <row r="41" spans="2:10">
      <c r="B41" s="6">
        <f t="shared" si="0"/>
        <v>19</v>
      </c>
      <c r="C41" s="6">
        <v>1</v>
      </c>
      <c r="D41" s="6" t="s">
        <v>73</v>
      </c>
      <c r="E41" s="4" t="s">
        <v>74</v>
      </c>
      <c r="F41" s="4" t="s">
        <v>75</v>
      </c>
      <c r="G41" s="14" t="s">
        <v>76</v>
      </c>
      <c r="H41" s="4"/>
      <c r="J41" s="22"/>
    </row>
    <row r="42" spans="2:10">
      <c r="B42" s="7">
        <f>B41+1</f>
        <v>20</v>
      </c>
      <c r="C42" s="7">
        <v>1</v>
      </c>
      <c r="D42" s="7" t="s">
        <v>77</v>
      </c>
      <c r="E42" s="5" t="s">
        <v>78</v>
      </c>
      <c r="F42" s="5" t="s">
        <v>75</v>
      </c>
      <c r="G42" s="13" t="s">
        <v>79</v>
      </c>
      <c r="H42" s="5"/>
      <c r="J42" s="22"/>
    </row>
    <row r="43" spans="2:10">
      <c r="B43" s="6">
        <f>B42+1</f>
        <v>21</v>
      </c>
      <c r="C43" s="6">
        <v>4</v>
      </c>
      <c r="D43" s="6" t="s">
        <v>80</v>
      </c>
      <c r="E43" s="4" t="s">
        <v>81</v>
      </c>
      <c r="F43" s="4" t="s">
        <v>82</v>
      </c>
      <c r="G43" s="4" t="s">
        <v>83</v>
      </c>
      <c r="H43" s="4"/>
      <c r="J43" s="22"/>
    </row>
    <row r="44" spans="2:10">
      <c r="B44" s="6"/>
      <c r="C44" s="6"/>
      <c r="D44" s="32" t="s">
        <v>132</v>
      </c>
      <c r="E44" s="33" t="s">
        <v>146</v>
      </c>
      <c r="F44" s="34" t="s">
        <v>128</v>
      </c>
      <c r="G44" s="34" t="s">
        <v>145</v>
      </c>
      <c r="H44" s="4"/>
      <c r="J44" s="22"/>
    </row>
    <row r="45" spans="2:10">
      <c r="B45" s="7">
        <f>B43+1</f>
        <v>22</v>
      </c>
      <c r="C45" s="7">
        <v>2</v>
      </c>
      <c r="D45" s="7" t="s">
        <v>84</v>
      </c>
      <c r="E45" s="5" t="s">
        <v>85</v>
      </c>
      <c r="F45" s="5" t="s">
        <v>86</v>
      </c>
      <c r="G45" s="13" t="s">
        <v>87</v>
      </c>
      <c r="H45" s="5"/>
      <c r="J45" s="22"/>
    </row>
    <row r="46" spans="2:10">
      <c r="B46" s="7"/>
      <c r="C46" s="7"/>
      <c r="D46" s="31" t="s">
        <v>132</v>
      </c>
      <c r="E46" s="25" t="s">
        <v>148</v>
      </c>
      <c r="F46" s="29" t="s">
        <v>128</v>
      </c>
      <c r="G46" s="30" t="s">
        <v>147</v>
      </c>
      <c r="H46" s="5"/>
      <c r="J46" s="22"/>
    </row>
    <row r="47" spans="2:10">
      <c r="B47" s="6">
        <f>B45+1</f>
        <v>23</v>
      </c>
      <c r="C47" s="6">
        <v>1</v>
      </c>
      <c r="D47" s="6" t="s">
        <v>88</v>
      </c>
      <c r="E47" s="4" t="s">
        <v>89</v>
      </c>
      <c r="F47" s="4" t="s">
        <v>14</v>
      </c>
      <c r="G47" s="14" t="s">
        <v>14</v>
      </c>
      <c r="H47" s="4"/>
      <c r="J47" s="22"/>
    </row>
    <row r="48" spans="2:10">
      <c r="B48" s="7">
        <f t="shared" si="0"/>
        <v>24</v>
      </c>
      <c r="C48" s="7">
        <v>1</v>
      </c>
      <c r="D48" s="7" t="s">
        <v>90</v>
      </c>
      <c r="E48" s="5" t="s">
        <v>91</v>
      </c>
      <c r="F48" s="5" t="s">
        <v>14</v>
      </c>
      <c r="G48" s="13" t="s">
        <v>14</v>
      </c>
      <c r="H48" s="5"/>
      <c r="J48" s="22"/>
    </row>
    <row r="49" spans="2:10">
      <c r="B49" s="6">
        <f t="shared" si="0"/>
        <v>25</v>
      </c>
      <c r="C49" s="6">
        <v>1</v>
      </c>
      <c r="D49" s="6" t="s">
        <v>92</v>
      </c>
      <c r="E49" s="4" t="s">
        <v>93</v>
      </c>
      <c r="F49" s="4" t="s">
        <v>14</v>
      </c>
      <c r="G49" s="14" t="s">
        <v>14</v>
      </c>
      <c r="H49" s="4"/>
      <c r="J49" s="22"/>
    </row>
    <row r="50" spans="2:10">
      <c r="B50" s="7">
        <f t="shared" si="0"/>
        <v>26</v>
      </c>
      <c r="C50" s="7">
        <v>1</v>
      </c>
      <c r="D50" s="7" t="s">
        <v>94</v>
      </c>
      <c r="E50" s="5" t="s">
        <v>95</v>
      </c>
      <c r="F50" s="5" t="s">
        <v>14</v>
      </c>
      <c r="G50" s="13" t="s">
        <v>14</v>
      </c>
      <c r="H50" s="5"/>
      <c r="J50" s="22"/>
    </row>
    <row r="51" spans="2:10">
      <c r="B51" s="6">
        <f t="shared" si="0"/>
        <v>27</v>
      </c>
      <c r="C51" s="6">
        <v>8</v>
      </c>
      <c r="D51" s="6" t="s">
        <v>96</v>
      </c>
      <c r="E51" s="4" t="s">
        <v>97</v>
      </c>
      <c r="F51" s="4" t="s">
        <v>14</v>
      </c>
      <c r="G51" s="14" t="s">
        <v>14</v>
      </c>
      <c r="H51" s="4"/>
      <c r="J51" s="22"/>
    </row>
    <row r="52" spans="2:10">
      <c r="B52" s="7">
        <f t="shared" si="0"/>
        <v>28</v>
      </c>
      <c r="C52" s="7">
        <v>3</v>
      </c>
      <c r="D52" s="7" t="s">
        <v>98</v>
      </c>
      <c r="E52" s="5" t="s">
        <v>99</v>
      </c>
      <c r="F52" s="5" t="s">
        <v>14</v>
      </c>
      <c r="G52" s="5" t="s">
        <v>14</v>
      </c>
      <c r="H52" s="5"/>
      <c r="J52" s="22"/>
    </row>
    <row r="53" spans="2:10">
      <c r="B53" s="6">
        <f t="shared" si="0"/>
        <v>29</v>
      </c>
      <c r="C53" s="6">
        <v>1</v>
      </c>
      <c r="D53" s="6" t="s">
        <v>100</v>
      </c>
      <c r="E53" s="4" t="s">
        <v>101</v>
      </c>
      <c r="F53" s="4" t="s">
        <v>14</v>
      </c>
      <c r="G53" s="4" t="s">
        <v>14</v>
      </c>
      <c r="H53" s="4"/>
      <c r="J53" s="22"/>
    </row>
    <row r="54" spans="2:10">
      <c r="B54" s="7">
        <f t="shared" si="0"/>
        <v>30</v>
      </c>
      <c r="C54" s="7">
        <v>6</v>
      </c>
      <c r="D54" s="7" t="s">
        <v>102</v>
      </c>
      <c r="E54" s="5" t="s">
        <v>103</v>
      </c>
      <c r="F54" s="5" t="s">
        <v>14</v>
      </c>
      <c r="G54" s="13" t="s">
        <v>14</v>
      </c>
      <c r="H54" s="5"/>
      <c r="J54" s="22"/>
    </row>
    <row r="55" spans="2:10">
      <c r="B55" s="6">
        <f t="shared" si="0"/>
        <v>31</v>
      </c>
      <c r="C55" s="6">
        <v>2</v>
      </c>
      <c r="D55" s="6" t="s">
        <v>104</v>
      </c>
      <c r="E55" s="4" t="s">
        <v>105</v>
      </c>
      <c r="F55" s="4" t="s">
        <v>14</v>
      </c>
      <c r="G55" s="4" t="s">
        <v>14</v>
      </c>
      <c r="H55" s="4"/>
      <c r="J55" s="22"/>
    </row>
    <row r="56" spans="2:10">
      <c r="B56" s="7">
        <f t="shared" si="0"/>
        <v>32</v>
      </c>
      <c r="C56" s="7">
        <v>1</v>
      </c>
      <c r="D56" s="7" t="s">
        <v>106</v>
      </c>
      <c r="E56" s="5" t="s">
        <v>107</v>
      </c>
      <c r="F56" s="5" t="s">
        <v>108</v>
      </c>
      <c r="G56" s="13" t="s">
        <v>109</v>
      </c>
      <c r="H56" s="5"/>
      <c r="J56" s="22"/>
    </row>
    <row r="57" spans="2:10">
      <c r="B57" s="6">
        <f t="shared" si="0"/>
        <v>33</v>
      </c>
      <c r="C57" s="6">
        <v>1</v>
      </c>
      <c r="D57" s="6" t="s">
        <v>110</v>
      </c>
      <c r="E57" s="4" t="s">
        <v>111</v>
      </c>
      <c r="F57" s="4" t="s">
        <v>112</v>
      </c>
      <c r="G57" s="14" t="s">
        <v>113</v>
      </c>
      <c r="H57" s="4"/>
      <c r="J57" s="22"/>
    </row>
    <row r="58" spans="2:10">
      <c r="B58" s="7">
        <f t="shared" si="0"/>
        <v>34</v>
      </c>
      <c r="C58" s="7">
        <v>2</v>
      </c>
      <c r="D58" s="7" t="s">
        <v>114</v>
      </c>
      <c r="E58" s="5" t="s">
        <v>115</v>
      </c>
      <c r="F58" s="5" t="s">
        <v>112</v>
      </c>
      <c r="G58" s="13" t="s">
        <v>116</v>
      </c>
      <c r="H58" s="5"/>
      <c r="J58" s="22"/>
    </row>
    <row r="59" spans="2:10">
      <c r="B59" s="6">
        <f t="shared" si="0"/>
        <v>35</v>
      </c>
      <c r="C59" s="6">
        <v>3</v>
      </c>
      <c r="D59" s="6" t="s">
        <v>117</v>
      </c>
      <c r="E59" s="4" t="s">
        <v>118</v>
      </c>
      <c r="F59" s="4" t="s">
        <v>119</v>
      </c>
      <c r="G59" s="14" t="s">
        <v>120</v>
      </c>
      <c r="H59" s="4"/>
      <c r="J59" s="22"/>
    </row>
    <row r="60" spans="2:10">
      <c r="B60" s="7">
        <f t="shared" si="0"/>
        <v>36</v>
      </c>
      <c r="C60" s="7">
        <v>1</v>
      </c>
      <c r="D60" s="7" t="s">
        <v>121</v>
      </c>
      <c r="E60" s="5" t="s">
        <v>122</v>
      </c>
      <c r="F60" s="5" t="s">
        <v>123</v>
      </c>
      <c r="G60" s="13" t="s">
        <v>124</v>
      </c>
      <c r="H60" s="5"/>
      <c r="J60" s="22"/>
    </row>
    <row r="61" spans="2:10" ht="6.95" customHeight="1">
      <c r="B61" s="11"/>
      <c r="C61" s="11"/>
      <c r="D61" s="11"/>
      <c r="E61" s="10"/>
      <c r="F61" s="10"/>
      <c r="G61" s="16"/>
      <c r="H61" s="10"/>
    </row>
    <row r="63" spans="2:10">
      <c r="B63"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5" spans="2:8">
      <c r="B65" s="37"/>
      <c r="C65" s="38"/>
      <c r="D65" s="38"/>
      <c r="E65" s="38"/>
      <c r="F65" s="38"/>
      <c r="G65" s="38"/>
      <c r="H65" s="38"/>
    </row>
  </sheetData>
  <mergeCells count="7">
    <mergeCell ref="B65:H65"/>
    <mergeCell ref="B12:F12"/>
    <mergeCell ref="E2:H3"/>
    <mergeCell ref="E8:G8"/>
    <mergeCell ref="E7:G7"/>
    <mergeCell ref="E6:G6"/>
    <mergeCell ref="E5:G5"/>
  </mergeCells>
  <phoneticPr fontId="33"/>
  <hyperlinks>
    <hyperlink ref="E11" r:id="rId1" xr:uid="{ABAAEF1F-F64A-4DA3-8607-1688ED2F9FDD}"/>
    <hyperlink ref="E9" r:id="rId2" xr:uid="{85D1C9BD-CE29-42A4-B709-10F20E9D99A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2023-05-12T05:56:22Z</dcterms:modified>
</cp:coreProperties>
</file>