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8AF25C6B-9680-4AFE-B3F2-F5A81B904F0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19" i="1" s="1"/>
  <c r="B20" i="1" s="1"/>
  <c r="B21" i="1" s="1"/>
  <c r="B22" i="1" s="1"/>
  <c r="B23" i="1" s="1"/>
  <c r="B24" i="1" s="1"/>
  <c r="B25" i="1" s="1"/>
  <c r="B26" i="1" s="1"/>
  <c r="B27" i="1" s="1"/>
  <c r="B28" i="1" s="1"/>
  <c r="B29" i="1" s="1"/>
  <c r="B30" i="1" s="1"/>
  <c r="B32" i="1" s="1"/>
  <c r="B33" i="1" s="1"/>
  <c r="B34" i="1" s="1"/>
  <c r="B35" i="1" s="1"/>
  <c r="B36" i="1" s="1"/>
  <c r="B39" i="1" l="1"/>
</calcChain>
</file>

<file path=xl/sharedStrings.xml><?xml version="1.0" encoding="utf-8"?>
<sst xmlns="http://schemas.openxmlformats.org/spreadsheetml/2006/main" count="104" uniqueCount="92">
  <si>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</si>
  <si>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</si>
  <si>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</si>
  <si>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</si>
  <si>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</si>
  <si>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</si>
  <si>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</si>
  <si>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</si>
  <si>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</si>
  <si>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</si>
  <si>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</si>
  <si>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</si>
  <si>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Texas Instruments</t>
  </si>
  <si>
    <t>Dual, 5A, High-Speed Low-Side Power MOSFET Driver</t>
  </si>
  <si>
    <t>C3, C4, C10, C11, C12, C13</t>
  </si>
  <si>
    <t>J7, J8, J9, J10, J11, J12, J15, J16, J17, J18</t>
  </si>
  <si>
    <t>TP3, TP4, TP5, TP8, TP13, TP14, TP15</t>
  </si>
  <si>
    <t>R6, R7, R11, R12, R13, R14</t>
  </si>
  <si>
    <t>R8, R9, R15, R16, R17, R18</t>
  </si>
  <si>
    <t>TP6, TP7, TP9, TP10, TP11, TP12</t>
  </si>
  <si>
    <t>C1, C6, C7</t>
  </si>
  <si>
    <t>CAP, CERM, 1 µF, 100 V, ± 10%, X7R,
AEC-Q200 Grade 1, 1206</t>
  </si>
  <si>
    <t>CGA5L2X7R2A105K160AA</t>
  </si>
  <si>
    <t>TDK</t>
  </si>
  <si>
    <t>C2, C8, C9</t>
  </si>
  <si>
    <t>CAP, CERM, 0.1 µF, 50 V, ± 10%, X7R,
AEC-Q200 Grade 1, 0603</t>
  </si>
  <si>
    <t>CGA3E2X7R1H104K080AA</t>
  </si>
  <si>
    <t>CAP, CERM, 1800 pF, 25 V, ± 10%, X7R,
AEC-Q200 Grade 1, 0603</t>
  </si>
  <si>
    <t>GCJ216R71E182KA01D</t>
  </si>
  <si>
    <t>MuRata</t>
  </si>
  <si>
    <t>H1, H2, H3, H4</t>
  </si>
  <si>
    <t>Bumpon, Hemisphere, 0.44 X 0.20, Clear</t>
  </si>
  <si>
    <t>SJ-5303 (CLEAR)</t>
  </si>
  <si>
    <t>3M</t>
  </si>
  <si>
    <t>J3, J4, J13, J14</t>
  </si>
  <si>
    <t>Header, 100mil, 2x1, Tin, TH</t>
  </si>
  <si>
    <t>PEC02SAAN</t>
  </si>
  <si>
    <t>Sullins Connector Solutions</t>
  </si>
  <si>
    <t>Header, 100mil, 3x1, Gold, TH</t>
  </si>
  <si>
    <t>TSW-103-07-G-S</t>
  </si>
  <si>
    <t>Samtec</t>
  </si>
  <si>
    <t>SH-J1, SH-J2</t>
  </si>
  <si>
    <t>Shunt, 100mil, Gold plated, Black</t>
  </si>
  <si>
    <t>969102-0000-DA</t>
  </si>
  <si>
    <t>PCB Pin, Swage Mount, TH</t>
  </si>
  <si>
    <t>2505-2-00-44-00-00-07-0</t>
  </si>
  <si>
    <t>Mill-Max</t>
  </si>
  <si>
    <t>U1</t>
  </si>
  <si>
    <t>Dual 4-A High-Speed Low-Side MOSFET Drivers With Enable, DGN0008B</t>
  </si>
  <si>
    <t>UCC27423QDGNRQ1</t>
  </si>
  <si>
    <t>U2</t>
  </si>
  <si>
    <t>UCC27424QDGNRQ1</t>
  </si>
  <si>
    <t>U3</t>
  </si>
  <si>
    <t>Dual 4-A High-Speed Low-Side MOSFET Drivers With Enable, D0008A</t>
  </si>
  <si>
    <t>UCC27425QDRQ1</t>
  </si>
  <si>
    <t>C5, C14, C15</t>
  </si>
  <si>
    <t>CAP, CERM, 10 µF, 50 V, ± 10%, X7S,
AEC-Q200 Grade 1, 1210</t>
  </si>
  <si>
    <t>CGA6P3X7S1H106K250AB</t>
  </si>
  <si>
    <t>FID1, FID2, FID3</t>
  </si>
  <si>
    <t>Fiducial mark. There is nothing to buy or mount.</t>
  </si>
  <si>
    <t>N/A</t>
  </si>
  <si>
    <t>J1, J2, J5, J6</t>
  </si>
  <si>
    <t>Jack, SMA, PCB, Gold, SMT</t>
  </si>
  <si>
    <t>CONSMA001-SMD-G</t>
  </si>
  <si>
    <t>Linx Technologies</t>
  </si>
  <si>
    <t>Q1, Q2, Q3, Q4, Q5, Q6</t>
  </si>
  <si>
    <t>MOSFET, N-CH, 30 V, 3.7 A, AEC-Q101, SOT-23</t>
  </si>
  <si>
    <t>BSR302NL6327HTSA1</t>
  </si>
  <si>
    <t>Infineon Technologies</t>
  </si>
  <si>
    <t>R1, R2, R4, R5</t>
  </si>
  <si>
    <t>RES, 50, 1%, 0.1 W, 0603</t>
  </si>
  <si>
    <t>CRCW060350R0FKEA</t>
  </si>
  <si>
    <t>Vishay-Dale</t>
  </si>
  <si>
    <t>R3, R10</t>
  </si>
  <si>
    <t>RES, 0, 5%, 0.063 W, 0402</t>
  </si>
  <si>
    <t>RC0402JR-070RL</t>
  </si>
  <si>
    <t>Yageo America</t>
  </si>
  <si>
    <t>RES, 1.0, 5%, 0.063 W, 0402</t>
  </si>
  <si>
    <t>CRCW04021R00JNED</t>
  </si>
  <si>
    <t>RES, 10.0 k, 1%, 0.25 W, 1206</t>
  </si>
  <si>
    <t>CRCW120610K0FKEA</t>
  </si>
  <si>
    <t>SQ2348ES-T1_GE3</t>
  </si>
  <si>
    <t>Vishay</t>
  </si>
  <si>
    <t>MOSFET N-CH 30V 8A SOT-23, AEC-Q101</t>
  </si>
  <si>
    <t>option</t>
  </si>
  <si>
    <t>リファレンス回路リンク</t>
  </si>
  <si>
    <t>リファレンス回路掲載ページ</t>
  </si>
  <si>
    <t>ネクスティ問合せ</t>
  </si>
  <si>
    <t>https://www.e-nexty.com/inquiries/new</t>
  </si>
  <si>
    <t>UCC2752x</t>
    <phoneticPr fontId="29"/>
  </si>
  <si>
    <t>P4</t>
    <phoneticPr fontId="29"/>
  </si>
  <si>
    <t>https://www.ti.com/lit/ug/slvub27a/slvub27a.pdf?ts=1679984366486&amp;ref_url=https%253A%252F%252Fwww.ti.com%252Fproduct%252FUCC27523%253FkeyMatch%253D%2526tisearch%253Dsearch-everything%2526usecase%253Dpartmatches</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</si>
</sst>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28" fillId="0" borderId="0" applyNumberFormat="0" applyFill="0" applyBorder="0" applyAlignment="0" applyProtection="0"/>
  </cellStyleXfs>
  <cellXfs count="4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0" borderId="0" xfId="0" applyFont="1" applyAlignment="1">
      <alignment horizontal="center"/>
    </xf>
    <xf numFmtId="0" fontId="27" fillId="0" borderId="0" xfId="0" applyFont="1"/>
    <xf numFmtId="0" fontId="27" fillId="2" borderId="0" xfId="0" applyFont="1" applyFill="1" applyAlignment="1">
      <alignment horizontal="center"/>
    </xf>
    <xf numFmtId="0" fontId="27" fillId="2" borderId="0" xfId="0" applyFont="1" applyFill="1"/>
    <xf numFmtId="0" fontId="4" fillId="2" borderId="0" xfId="0" applyFont="1" applyFill="1" applyAlignment="1">
      <alignment horizontal="center"/>
    </xf>
    <xf numFmtId="0" fontId="4" fillId="2" borderId="0" xfId="0" applyFont="1" applyFill="1"/>
    <xf numFmtId="0" fontId="4" fillId="0" borderId="0" xfId="0" applyFont="1"/>
    <xf numFmtId="0" fontId="4" fillId="0" borderId="0" xfId="0" applyFont="1" applyAlignment="1">
      <alignment horizontal="left"/>
    </xf>
    <xf numFmtId="0" fontId="4" fillId="2" borderId="0" xfId="0" applyFont="1" applyFill="1" applyAlignment="1">
      <alignment horizontal="left"/>
    </xf>
    <xf numFmtId="0" fontId="28" fillId="0" borderId="0" xfId="42"/>
    <xf numFmtId="0" fontId="30" fillId="0" borderId="0" xfId="0" applyFont="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8"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37</xdr:row>
      <xdr:rowOff>9525</xdr:rowOff>
    </xdr:from>
    <xdr:to>
      <xdr:col>8</xdr:col>
      <xdr:colOff>0</xdr:colOff>
      <xdr:row>40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41</xdr:row>
      <xdr:rowOff>9525</xdr:rowOff>
    </xdr:from>
    <xdr:to>
      <xdr:col>7</xdr:col>
      <xdr:colOff>2324101</xdr:colOff>
      <xdr:row>45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46</xdr:row>
      <xdr:rowOff>19050</xdr:rowOff>
    </xdr:from>
    <xdr:to>
      <xdr:col>8</xdr:col>
      <xdr:colOff>9525</xdr:colOff>
      <xdr:row>48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49</xdr:row>
      <xdr:rowOff>9525</xdr:rowOff>
    </xdr:from>
    <xdr:to>
      <xdr:col>8</xdr:col>
      <xdr:colOff>0</xdr:colOff>
      <xdr:row>50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b27a/slvub27a.pdf?ts=1679984366486&amp;ref_url=https%253A%252F%252Fwww.ti.com%252Fproduct%252FUCC27523%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1"/>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8" t="s">
        <v>11</v>
      </c>
      <c r="F2" s="38"/>
      <c r="G2" s="38"/>
      <c r="H2" s="38"/>
    </row>
    <row r="3" spans="2:8" ht="15" customHeight="1">
      <c r="D3" s="16"/>
      <c r="E3" s="38"/>
      <c r="F3" s="38"/>
      <c r="G3" s="38"/>
      <c r="H3" s="38"/>
    </row>
    <row r="4" spans="2:8">
      <c r="B4"/>
    </row>
    <row r="5" spans="2:8" ht="15" customHeight="1">
      <c r="B5" s="13"/>
      <c r="C5" s="13"/>
      <c r="D5" s="19"/>
      <c r="E5" s="13"/>
      <c r="F5" s="13"/>
      <c r="G5" s="13"/>
      <c r="H5" s="13"/>
    </row>
    <row r="6" spans="2:8" ht="15" customHeight="1">
      <c r="B6" s="14"/>
      <c r="C6" s="14"/>
      <c r="D6" s="19" t="s">
        <v>7</v>
      </c>
      <c r="E6" s="14" t="s">
        <v>89</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85</v>
      </c>
      <c r="E9" s="39" t="s">
        <v>91</v>
      </c>
      <c r="F9" s="15"/>
      <c r="G9" s="15"/>
      <c r="H9" s="34"/>
    </row>
    <row r="10" spans="2:8" ht="15" customHeight="1">
      <c r="B10" s="15"/>
      <c r="C10" s="15"/>
      <c r="D10" s="19" t="s">
        <v>86</v>
      </c>
      <c r="E10" s="40" t="s">
        <v>90</v>
      </c>
      <c r="F10" s="15"/>
      <c r="G10" s="15"/>
      <c r="H10" s="15"/>
    </row>
    <row r="11" spans="2:8" ht="15" customHeight="1">
      <c r="B11" s="15"/>
      <c r="C11" s="15"/>
      <c r="D11" s="19" t="s">
        <v>87</v>
      </c>
      <c r="E11" s="33" t="s">
        <v>88</v>
      </c>
      <c r="F11" s="15"/>
      <c r="G11" s="15"/>
      <c r="H11" s="15"/>
    </row>
    <row r="12" spans="2:8" ht="15.75" customHeight="1">
      <c r="B12" s="37"/>
      <c r="C12" s="37"/>
      <c r="D12" s="37"/>
      <c r="E12" s="37"/>
      <c r="F12" s="37"/>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3</v>
      </c>
      <c r="D16" s="4" t="s">
        <v>20</v>
      </c>
      <c r="E16" s="20" t="s">
        <v>21</v>
      </c>
      <c r="F16" s="20" t="s">
        <v>23</v>
      </c>
      <c r="G16" s="20" t="s">
        <v>22</v>
      </c>
      <c r="H16" s="20"/>
    </row>
    <row r="17" spans="2:8">
      <c r="B17" s="5">
        <f>B16+1</f>
        <v>2</v>
      </c>
      <c r="C17" s="5">
        <v>3</v>
      </c>
      <c r="D17" s="5" t="s">
        <v>24</v>
      </c>
      <c r="E17" s="21" t="s">
        <v>25</v>
      </c>
      <c r="F17" s="21" t="s">
        <v>23</v>
      </c>
      <c r="G17" s="21" t="s">
        <v>26</v>
      </c>
      <c r="H17" s="21"/>
    </row>
    <row r="18" spans="2:8">
      <c r="B18" s="4">
        <f t="shared" ref="B18:B36" si="0">B17+1</f>
        <v>3</v>
      </c>
      <c r="C18" s="4">
        <v>6</v>
      </c>
      <c r="D18" s="4" t="s">
        <v>14</v>
      </c>
      <c r="E18" s="20" t="s">
        <v>27</v>
      </c>
      <c r="F18" s="20" t="s">
        <v>29</v>
      </c>
      <c r="G18" s="20" t="s">
        <v>28</v>
      </c>
      <c r="H18" s="20"/>
    </row>
    <row r="19" spans="2:8">
      <c r="B19" s="5">
        <f t="shared" si="0"/>
        <v>4</v>
      </c>
      <c r="C19" s="5">
        <v>4</v>
      </c>
      <c r="D19" s="5" t="s">
        <v>30</v>
      </c>
      <c r="E19" s="21" t="s">
        <v>31</v>
      </c>
      <c r="F19" s="21" t="s">
        <v>33</v>
      </c>
      <c r="G19" s="22" t="s">
        <v>32</v>
      </c>
      <c r="H19" s="21"/>
    </row>
    <row r="20" spans="2:8">
      <c r="B20" s="4">
        <f t="shared" si="0"/>
        <v>5</v>
      </c>
      <c r="C20" s="4">
        <v>4</v>
      </c>
      <c r="D20" s="4" t="s">
        <v>34</v>
      </c>
      <c r="E20" s="20" t="s">
        <v>35</v>
      </c>
      <c r="F20" s="20" t="s">
        <v>37</v>
      </c>
      <c r="G20" s="23" t="s">
        <v>36</v>
      </c>
      <c r="H20" s="20"/>
    </row>
    <row r="21" spans="2:8">
      <c r="B21" s="5">
        <f t="shared" si="0"/>
        <v>6</v>
      </c>
      <c r="C21" s="5">
        <v>10</v>
      </c>
      <c r="D21" s="5" t="s">
        <v>15</v>
      </c>
      <c r="E21" s="21" t="s">
        <v>38</v>
      </c>
      <c r="F21" s="21" t="s">
        <v>40</v>
      </c>
      <c r="G21" s="22" t="s">
        <v>39</v>
      </c>
      <c r="H21" s="21"/>
    </row>
    <row r="22" spans="2:8">
      <c r="B22" s="4">
        <f t="shared" si="0"/>
        <v>7</v>
      </c>
      <c r="C22" s="4">
        <v>2</v>
      </c>
      <c r="D22" s="4" t="s">
        <v>41</v>
      </c>
      <c r="E22" s="20" t="s">
        <v>42</v>
      </c>
      <c r="F22" s="20" t="s">
        <v>33</v>
      </c>
      <c r="G22" s="23" t="s">
        <v>43</v>
      </c>
      <c r="H22" s="20"/>
    </row>
    <row r="23" spans="2:8">
      <c r="B23" s="5">
        <f t="shared" si="0"/>
        <v>8</v>
      </c>
      <c r="C23" s="5">
        <v>7</v>
      </c>
      <c r="D23" s="5" t="s">
        <v>16</v>
      </c>
      <c r="E23" s="21" t="s">
        <v>44</v>
      </c>
      <c r="F23" s="21" t="s">
        <v>46</v>
      </c>
      <c r="G23" s="22" t="s">
        <v>45</v>
      </c>
      <c r="H23" s="21"/>
    </row>
    <row r="24" spans="2:8">
      <c r="B24" s="4">
        <f t="shared" si="0"/>
        <v>9</v>
      </c>
      <c r="C24" s="4">
        <v>1</v>
      </c>
      <c r="D24" s="4" t="s">
        <v>47</v>
      </c>
      <c r="E24" s="20" t="s">
        <v>48</v>
      </c>
      <c r="F24" s="20" t="s">
        <v>12</v>
      </c>
      <c r="G24" s="23" t="s">
        <v>49</v>
      </c>
      <c r="H24" s="20"/>
    </row>
    <row r="25" spans="2:8">
      <c r="B25" s="5">
        <f t="shared" si="0"/>
        <v>10</v>
      </c>
      <c r="C25" s="5">
        <v>1</v>
      </c>
      <c r="D25" s="5" t="s">
        <v>50</v>
      </c>
      <c r="E25" s="21" t="s">
        <v>48</v>
      </c>
      <c r="F25" s="21" t="s">
        <v>12</v>
      </c>
      <c r="G25" s="21" t="s">
        <v>51</v>
      </c>
      <c r="H25" s="21"/>
    </row>
    <row r="26" spans="2:8">
      <c r="B26" s="4">
        <f t="shared" si="0"/>
        <v>11</v>
      </c>
      <c r="C26" s="4">
        <v>1</v>
      </c>
      <c r="D26" s="4" t="s">
        <v>52</v>
      </c>
      <c r="E26" s="20" t="s">
        <v>53</v>
      </c>
      <c r="F26" s="20" t="s">
        <v>12</v>
      </c>
      <c r="G26" s="20" t="s">
        <v>54</v>
      </c>
      <c r="H26" s="20"/>
    </row>
    <row r="27" spans="2:8">
      <c r="B27" s="5">
        <f t="shared" si="0"/>
        <v>12</v>
      </c>
      <c r="C27" s="5">
        <v>0</v>
      </c>
      <c r="D27" s="5" t="s">
        <v>55</v>
      </c>
      <c r="E27" s="21" t="s">
        <v>56</v>
      </c>
      <c r="F27" s="21" t="s">
        <v>23</v>
      </c>
      <c r="G27" s="21" t="s">
        <v>57</v>
      </c>
      <c r="H27" s="21"/>
    </row>
    <row r="28" spans="2:8">
      <c r="B28" s="4">
        <f t="shared" si="0"/>
        <v>13</v>
      </c>
      <c r="C28" s="4">
        <v>0</v>
      </c>
      <c r="D28" s="4" t="s">
        <v>58</v>
      </c>
      <c r="E28" s="20" t="s">
        <v>59</v>
      </c>
      <c r="F28" s="20" t="s">
        <v>60</v>
      </c>
      <c r="G28" s="20" t="s">
        <v>60</v>
      </c>
      <c r="H28" s="20"/>
    </row>
    <row r="29" spans="2:8">
      <c r="B29" s="5">
        <f t="shared" si="0"/>
        <v>14</v>
      </c>
      <c r="C29" s="5">
        <v>0</v>
      </c>
      <c r="D29" s="5" t="s">
        <v>61</v>
      </c>
      <c r="E29" s="21" t="s">
        <v>62</v>
      </c>
      <c r="F29" s="21" t="s">
        <v>64</v>
      </c>
      <c r="G29" s="21" t="s">
        <v>63</v>
      </c>
      <c r="H29" s="21"/>
    </row>
    <row r="30" spans="2:8">
      <c r="B30" s="4">
        <f t="shared" si="0"/>
        <v>15</v>
      </c>
      <c r="C30" s="4">
        <v>0</v>
      </c>
      <c r="D30" s="4" t="s">
        <v>65</v>
      </c>
      <c r="E30" s="20" t="s">
        <v>66</v>
      </c>
      <c r="F30" s="20" t="s">
        <v>68</v>
      </c>
      <c r="G30" s="20" t="s">
        <v>67</v>
      </c>
      <c r="H30" s="20"/>
    </row>
    <row r="31" spans="2:8">
      <c r="B31" s="4"/>
      <c r="C31" s="4"/>
      <c r="D31" s="28" t="s">
        <v>84</v>
      </c>
      <c r="E31" s="27" t="s">
        <v>83</v>
      </c>
      <c r="F31" s="29" t="s">
        <v>82</v>
      </c>
      <c r="G31" s="29" t="s">
        <v>81</v>
      </c>
      <c r="H31" s="20"/>
    </row>
    <row r="32" spans="2:8">
      <c r="B32" s="5">
        <f>B30+1</f>
        <v>16</v>
      </c>
      <c r="C32" s="5">
        <v>0</v>
      </c>
      <c r="D32" s="24" t="s">
        <v>69</v>
      </c>
      <c r="E32" s="25" t="s">
        <v>70</v>
      </c>
      <c r="F32" s="30" t="s">
        <v>72</v>
      </c>
      <c r="G32" s="31" t="s">
        <v>71</v>
      </c>
      <c r="H32" s="21"/>
    </row>
    <row r="33" spans="2:8">
      <c r="B33" s="4">
        <f t="shared" si="0"/>
        <v>17</v>
      </c>
      <c r="C33" s="4">
        <v>0</v>
      </c>
      <c r="D33" s="4" t="s">
        <v>73</v>
      </c>
      <c r="E33" s="20" t="s">
        <v>74</v>
      </c>
      <c r="F33" s="20" t="s">
        <v>76</v>
      </c>
      <c r="G33" s="23" t="s">
        <v>75</v>
      </c>
      <c r="H33" s="20"/>
    </row>
    <row r="34" spans="2:8">
      <c r="B34" s="5">
        <f t="shared" si="0"/>
        <v>18</v>
      </c>
      <c r="C34" s="5">
        <v>0</v>
      </c>
      <c r="D34" s="24" t="s">
        <v>17</v>
      </c>
      <c r="E34" s="25" t="s">
        <v>77</v>
      </c>
      <c r="F34" s="30" t="s">
        <v>72</v>
      </c>
      <c r="G34" s="31" t="s">
        <v>78</v>
      </c>
      <c r="H34" s="21"/>
    </row>
    <row r="35" spans="2:8">
      <c r="B35" s="4">
        <f t="shared" si="0"/>
        <v>19</v>
      </c>
      <c r="C35" s="4">
        <v>0</v>
      </c>
      <c r="D35" s="26" t="s">
        <v>18</v>
      </c>
      <c r="E35" s="27" t="s">
        <v>79</v>
      </c>
      <c r="F35" s="29" t="s">
        <v>72</v>
      </c>
      <c r="G35" s="32" t="s">
        <v>80</v>
      </c>
      <c r="H35" s="20"/>
    </row>
    <row r="36" spans="2:8">
      <c r="B36" s="5">
        <f t="shared" si="0"/>
        <v>20</v>
      </c>
      <c r="C36" s="5">
        <v>0</v>
      </c>
      <c r="D36" s="5" t="s">
        <v>19</v>
      </c>
      <c r="E36" s="21" t="s">
        <v>44</v>
      </c>
      <c r="F36" s="21" t="s">
        <v>46</v>
      </c>
      <c r="G36" s="21" t="s">
        <v>45</v>
      </c>
      <c r="H36" s="21"/>
    </row>
    <row r="37" spans="2:8" ht="6.95" customHeight="1">
      <c r="B37" s="9"/>
      <c r="C37" s="9"/>
      <c r="D37" s="9"/>
      <c r="E37" s="8"/>
      <c r="F37" s="8"/>
      <c r="G37" s="12"/>
      <c r="H37" s="8"/>
    </row>
    <row r="39" spans="2:8">
      <c r="B39"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1" spans="2:8">
      <c r="B41" s="35"/>
      <c r="C41" s="36"/>
      <c r="D41" s="36"/>
      <c r="E41" s="36"/>
      <c r="F41" s="36"/>
      <c r="G41" s="36"/>
      <c r="H41" s="36"/>
    </row>
  </sheetData>
  <mergeCells count="3">
    <mergeCell ref="B41:H41"/>
    <mergeCell ref="B12:F12"/>
    <mergeCell ref="E2:H3"/>
  </mergeCells>
  <phoneticPr fontId="29"/>
  <conditionalFormatting sqref="E9:E10">
    <cfRule type="cellIs" dxfId="0" priority="1" operator="notEqual">
      <formula>"none"</formula>
    </cfRule>
  </conditionalFormatting>
  <hyperlinks>
    <hyperlink ref="E11" r:id="rId1" xr:uid="{8516F9E9-9DEC-4B97-8A89-E3CB5A88057D}"/>
    <hyperlink ref="E9" r:id="rId2" xr:uid="{9E85C06F-95D7-461E-AA29-91C47422D5C1}"/>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2023-05-12T05:56:21Z</dcterms:modified>
</cp:coreProperties>
</file>