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D8C83A4-DF0A-451A-864E-4B7ABFA49A1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5" i="1" s="1"/>
  <c r="B28" i="1" s="1"/>
  <c r="B29" i="1" s="1"/>
  <c r="B30" i="1" s="1"/>
  <c r="B33" i="1" l="1"/>
</calcChain>
</file>

<file path=xl/sharedStrings.xml><?xml version="1.0" encoding="utf-8"?>
<sst xmlns="http://schemas.openxmlformats.org/spreadsheetml/2006/main" count="95" uniqueCount="71">
  <si>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</si>
  <si>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</si>
  <si>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</si>
  <si>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</si>
  <si>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</si>
  <si>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</si>
  <si>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</si>
  <si>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</si>
  <si>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</si>
  <si>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</si>
  <si>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</si>
  <si>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</si>
  <si>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Murata</t>
  </si>
  <si>
    <t>C9</t>
  </si>
  <si>
    <t>C10</t>
  </si>
  <si>
    <t>L1</t>
  </si>
  <si>
    <t>R2</t>
  </si>
  <si>
    <t>U1</t>
  </si>
  <si>
    <t>C4</t>
  </si>
  <si>
    <t>C8</t>
  </si>
  <si>
    <t>C1</t>
  </si>
  <si>
    <t>C11</t>
  </si>
  <si>
    <t>Coilcraft</t>
  </si>
  <si>
    <t>TPSS63060</t>
  </si>
  <si>
    <t>2.5V to 12V input voltage, 93% Efficient, 2.25A Switch Current Limit, Buck-Boost Converter</t>
  </si>
  <si>
    <t>Capacitor, Ceramic, 16V, X5R, 10%</t>
  </si>
  <si>
    <t>GRM155R61C105KA12D</t>
  </si>
  <si>
    <t>1uF</t>
  </si>
  <si>
    <t>Capacitor, Ceramic, 10V, X5R, 10%</t>
  </si>
  <si>
    <t>Std</t>
  </si>
  <si>
    <t>Capacitor, Ceramic, 25V, X7R, 10%</t>
  </si>
  <si>
    <t>0.1uF</t>
  </si>
  <si>
    <t>Capacitor, Ceramic, 25V, X5R, 20%</t>
  </si>
  <si>
    <t>10pF</t>
  </si>
  <si>
    <t>Capacitor, Ceramic, 6.3V, X5R, 20%</t>
  </si>
  <si>
    <t>C12, C13, C5, C6, C7</t>
  </si>
  <si>
    <t>Capacitor, Ceramic, 10V, X5R, 20%</t>
  </si>
  <si>
    <t>22uF</t>
  </si>
  <si>
    <t>C2, C3</t>
  </si>
  <si>
    <t>GRM188R61E106MA73</t>
  </si>
  <si>
    <t>10uF</t>
  </si>
  <si>
    <t>Capacitor, Tantalum, SMT, 100uF, 25V, 10%</t>
  </si>
  <si>
    <t>T491X107K025AT</t>
  </si>
  <si>
    <t>Kemet</t>
  </si>
  <si>
    <t>100uF</t>
  </si>
  <si>
    <t>Inductor, Power, 4.5 A, ±20%</t>
  </si>
  <si>
    <t>XFL4020-102ML</t>
  </si>
  <si>
    <t>1uH</t>
  </si>
  <si>
    <t>R1, R3, R4, R5</t>
  </si>
  <si>
    <t>Resistor, Chip, 1/16W, 1%</t>
  </si>
  <si>
    <t>1.00M</t>
  </si>
  <si>
    <t>110k</t>
  </si>
  <si>
    <t>IC, High Input Voltage Single Inductor Buck- Boost Converter</t>
  </si>
  <si>
    <t>TPS63060DSC</t>
  </si>
  <si>
    <t>TI</t>
  </si>
  <si>
    <t>option</t>
  </si>
  <si>
    <t>1.0μH 4.8A Inductor SMD 4.7x4.3x2.0mm 155*C</t>
  </si>
  <si>
    <t>Vishay</t>
  </si>
  <si>
    <t>IHLP1616BZER1R0M51</t>
  </si>
  <si>
    <t>Vishay offers low-profile &amp; soft-saturation</t>
  </si>
  <si>
    <t>1.0μH 3.8A Inductor SMD 4.7x4.3x2.0mm 125*C</t>
  </si>
  <si>
    <t>IHLP1616BZER1R0M01</t>
  </si>
  <si>
    <t>100uF, 20V, 7343-31, Polymer</t>
  </si>
  <si>
    <t>T55D107M020C0055</t>
  </si>
  <si>
    <t>SMD, 7.3 x 4.3 x 3.1mm</t>
  </si>
  <si>
    <t>リファレンス回路リンク</t>
  </si>
  <si>
    <t>リファレンス回路掲載ページ</t>
  </si>
  <si>
    <t>ネクスティ問合せ</t>
  </si>
  <si>
    <t>https://www.e-nexty.com/inquiries/new</t>
  </si>
  <si>
    <t>P9</t>
    <phoneticPr fontId="32"/>
  </si>
  <si>
    <t>https://www.ti.com/lit/ug/slvu442/slvu442.pdf?ts=1679979867939&amp;ref_url=https%253A%252F%252Fwww.ti.com%252Fproduct%252FTPS63060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</si>
</sst>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42/slvu442.pdf?ts=1679979867939&amp;ref_url=https%253A%252F%252Fwww.ti.com%252Fproduct%252FTPS6306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4"/>
      <c r="E5" s="17"/>
      <c r="F5" s="17"/>
      <c r="G5" s="17"/>
      <c r="H5" s="17"/>
    </row>
    <row r="6" spans="2:10" ht="15" customHeight="1">
      <c r="B6" s="18"/>
      <c r="C6" s="18"/>
      <c r="D6" s="24" t="s">
        <v>7</v>
      </c>
      <c r="E6" s="18" t="s">
        <v>23</v>
      </c>
      <c r="F6" s="18"/>
      <c r="G6" s="18"/>
      <c r="H6" s="18"/>
    </row>
    <row r="7" spans="2:10" ht="15" customHeight="1">
      <c r="B7" s="19"/>
      <c r="C7" s="19"/>
      <c r="D7" s="24" t="s">
        <v>8</v>
      </c>
      <c r="E7" s="17" t="s">
        <v>24</v>
      </c>
      <c r="F7" s="19"/>
      <c r="G7" s="19"/>
      <c r="H7" s="19"/>
    </row>
    <row r="8" spans="2:10" ht="15" customHeight="1">
      <c r="B8" s="19"/>
      <c r="C8" s="19"/>
      <c r="D8" s="24" t="s">
        <v>9</v>
      </c>
      <c r="E8" s="21" t="s">
        <v>10</v>
      </c>
      <c r="F8" s="19"/>
      <c r="G8" s="19"/>
      <c r="H8" s="19"/>
    </row>
    <row r="9" spans="2:10" ht="15" customHeight="1">
      <c r="B9" s="19"/>
      <c r="C9" s="19"/>
      <c r="D9" s="24" t="s">
        <v>65</v>
      </c>
      <c r="E9" s="39" t="s">
        <v>70</v>
      </c>
      <c r="F9" s="19"/>
      <c r="G9" s="19"/>
      <c r="H9" s="19"/>
    </row>
    <row r="10" spans="2:10" ht="15" customHeight="1">
      <c r="B10" s="19"/>
      <c r="C10" s="19"/>
      <c r="D10" s="24" t="s">
        <v>66</v>
      </c>
      <c r="E10" s="40" t="s">
        <v>69</v>
      </c>
      <c r="F10" s="19"/>
      <c r="G10" s="19"/>
      <c r="H10" s="19"/>
    </row>
    <row r="11" spans="2:10" ht="15" customHeight="1">
      <c r="B11" s="19"/>
      <c r="C11" s="19"/>
      <c r="D11" s="24" t="s">
        <v>67</v>
      </c>
      <c r="E11" s="34" t="s">
        <v>68</v>
      </c>
      <c r="F11" s="19"/>
      <c r="G11" s="19"/>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20</v>
      </c>
      <c r="E16" s="4" t="s">
        <v>25</v>
      </c>
      <c r="F16" s="4" t="s">
        <v>26</v>
      </c>
      <c r="G16" s="4" t="s">
        <v>12</v>
      </c>
      <c r="H16" s="4" t="s">
        <v>27</v>
      </c>
      <c r="J16" s="23"/>
    </row>
    <row r="17" spans="2:10">
      <c r="B17" s="7">
        <f>B16+1</f>
        <v>2</v>
      </c>
      <c r="C17" s="7">
        <v>1</v>
      </c>
      <c r="D17" s="7" t="s">
        <v>18</v>
      </c>
      <c r="E17" s="5" t="s">
        <v>28</v>
      </c>
      <c r="F17" s="5" t="s">
        <v>29</v>
      </c>
      <c r="G17" s="13" t="s">
        <v>29</v>
      </c>
      <c r="H17" s="5" t="s">
        <v>27</v>
      </c>
      <c r="J17" s="23"/>
    </row>
    <row r="18" spans="2:10">
      <c r="B18" s="6">
        <f t="shared" ref="B18:B30" si="0">B17+1</f>
        <v>3</v>
      </c>
      <c r="C18" s="6">
        <v>1</v>
      </c>
      <c r="D18" s="6" t="s">
        <v>19</v>
      </c>
      <c r="E18" s="4" t="s">
        <v>30</v>
      </c>
      <c r="F18" s="4" t="s">
        <v>29</v>
      </c>
      <c r="G18" s="14" t="s">
        <v>29</v>
      </c>
      <c r="H18" s="4" t="s">
        <v>31</v>
      </c>
      <c r="J18" s="23"/>
    </row>
    <row r="19" spans="2:10">
      <c r="B19" s="7">
        <f t="shared" si="0"/>
        <v>4</v>
      </c>
      <c r="C19" s="7">
        <v>0</v>
      </c>
      <c r="D19" s="7" t="s">
        <v>14</v>
      </c>
      <c r="E19" s="5" t="s">
        <v>32</v>
      </c>
      <c r="F19" s="5" t="s">
        <v>29</v>
      </c>
      <c r="G19" s="13" t="s">
        <v>29</v>
      </c>
      <c r="H19" s="5" t="s">
        <v>33</v>
      </c>
      <c r="J19" s="23"/>
    </row>
    <row r="20" spans="2:10">
      <c r="B20" s="6">
        <f t="shared" si="0"/>
        <v>5</v>
      </c>
      <c r="C20" s="6">
        <v>1</v>
      </c>
      <c r="D20" s="6" t="s">
        <v>21</v>
      </c>
      <c r="E20" s="4" t="s">
        <v>34</v>
      </c>
      <c r="F20" s="4" t="s">
        <v>29</v>
      </c>
      <c r="G20" s="14" t="s">
        <v>29</v>
      </c>
      <c r="H20" s="4" t="s">
        <v>33</v>
      </c>
      <c r="J20" s="23"/>
    </row>
    <row r="21" spans="2:10">
      <c r="B21" s="7">
        <f t="shared" si="0"/>
        <v>6</v>
      </c>
      <c r="C21" s="7">
        <v>5</v>
      </c>
      <c r="D21" s="7" t="s">
        <v>35</v>
      </c>
      <c r="E21" s="5" t="s">
        <v>36</v>
      </c>
      <c r="F21" s="5" t="s">
        <v>29</v>
      </c>
      <c r="G21" s="13" t="s">
        <v>29</v>
      </c>
      <c r="H21" s="5" t="s">
        <v>37</v>
      </c>
      <c r="J21" s="23"/>
    </row>
    <row r="22" spans="2:10">
      <c r="B22" s="6">
        <f t="shared" si="0"/>
        <v>7</v>
      </c>
      <c r="C22" s="6">
        <v>2</v>
      </c>
      <c r="D22" s="6" t="s">
        <v>38</v>
      </c>
      <c r="E22" s="4" t="s">
        <v>32</v>
      </c>
      <c r="F22" s="4" t="s">
        <v>39</v>
      </c>
      <c r="G22" s="14" t="s">
        <v>12</v>
      </c>
      <c r="H22" s="4" t="s">
        <v>40</v>
      </c>
      <c r="J22" s="23"/>
    </row>
    <row r="23" spans="2:10">
      <c r="B23" s="7">
        <f t="shared" si="0"/>
        <v>8</v>
      </c>
      <c r="C23" s="7">
        <v>1</v>
      </c>
      <c r="D23" s="7" t="s">
        <v>13</v>
      </c>
      <c r="E23" s="5" t="s">
        <v>41</v>
      </c>
      <c r="F23" s="5" t="s">
        <v>42</v>
      </c>
      <c r="G23" s="25" t="s">
        <v>43</v>
      </c>
      <c r="H23" s="5" t="s">
        <v>44</v>
      </c>
      <c r="J23" s="23"/>
    </row>
    <row r="24" spans="2:10">
      <c r="B24" s="7"/>
      <c r="C24" s="7"/>
      <c r="D24" s="26" t="s">
        <v>55</v>
      </c>
      <c r="E24" s="27" t="s">
        <v>62</v>
      </c>
      <c r="F24" s="28" t="s">
        <v>57</v>
      </c>
      <c r="G24" s="28" t="s">
        <v>63</v>
      </c>
      <c r="H24" s="29" t="s">
        <v>64</v>
      </c>
      <c r="J24" s="23"/>
    </row>
    <row r="25" spans="2:10">
      <c r="B25" s="6">
        <f>B23+1</f>
        <v>9</v>
      </c>
      <c r="C25" s="6">
        <v>1</v>
      </c>
      <c r="D25" s="6" t="s">
        <v>15</v>
      </c>
      <c r="E25" s="4" t="s">
        <v>45</v>
      </c>
      <c r="F25" s="4" t="s">
        <v>46</v>
      </c>
      <c r="G25" s="4" t="s">
        <v>22</v>
      </c>
      <c r="H25" s="4" t="s">
        <v>47</v>
      </c>
      <c r="J25" s="23"/>
    </row>
    <row r="26" spans="2:10">
      <c r="B26" s="6"/>
      <c r="C26" s="6"/>
      <c r="D26" s="30" t="s">
        <v>55</v>
      </c>
      <c r="E26" s="31" t="s">
        <v>56</v>
      </c>
      <c r="F26" s="32" t="s">
        <v>57</v>
      </c>
      <c r="G26" s="32" t="s">
        <v>58</v>
      </c>
      <c r="H26" s="33" t="s">
        <v>59</v>
      </c>
      <c r="J26" s="23"/>
    </row>
    <row r="27" spans="2:10">
      <c r="B27" s="6"/>
      <c r="C27" s="6"/>
      <c r="D27" s="30" t="s">
        <v>55</v>
      </c>
      <c r="E27" s="31" t="s">
        <v>60</v>
      </c>
      <c r="F27" s="32" t="s">
        <v>57</v>
      </c>
      <c r="G27" s="32" t="s">
        <v>61</v>
      </c>
      <c r="H27" s="33" t="s">
        <v>59</v>
      </c>
      <c r="J27" s="23"/>
    </row>
    <row r="28" spans="2:10">
      <c r="B28" s="7">
        <f>B25+1</f>
        <v>10</v>
      </c>
      <c r="C28" s="7">
        <v>5</v>
      </c>
      <c r="D28" s="7" t="s">
        <v>48</v>
      </c>
      <c r="E28" s="5" t="s">
        <v>49</v>
      </c>
      <c r="F28" s="5" t="s">
        <v>29</v>
      </c>
      <c r="G28" s="13" t="s">
        <v>29</v>
      </c>
      <c r="H28" s="5" t="s">
        <v>50</v>
      </c>
      <c r="J28" s="23"/>
    </row>
    <row r="29" spans="2:10">
      <c r="B29" s="6">
        <f t="shared" si="0"/>
        <v>11</v>
      </c>
      <c r="C29" s="6">
        <v>5</v>
      </c>
      <c r="D29" s="6" t="s">
        <v>16</v>
      </c>
      <c r="E29" s="4" t="s">
        <v>49</v>
      </c>
      <c r="F29" s="4" t="s">
        <v>29</v>
      </c>
      <c r="G29" s="14" t="s">
        <v>29</v>
      </c>
      <c r="H29" s="4" t="s">
        <v>51</v>
      </c>
      <c r="J29" s="23"/>
    </row>
    <row r="30" spans="2:10">
      <c r="B30" s="7">
        <f t="shared" si="0"/>
        <v>12</v>
      </c>
      <c r="C30" s="7">
        <v>1</v>
      </c>
      <c r="D30" s="7" t="s">
        <v>17</v>
      </c>
      <c r="E30" s="5" t="s">
        <v>52</v>
      </c>
      <c r="F30" s="5" t="s">
        <v>53</v>
      </c>
      <c r="G30" s="13" t="s">
        <v>54</v>
      </c>
      <c r="H30" s="5" t="s">
        <v>53</v>
      </c>
      <c r="J30" s="23"/>
    </row>
    <row r="31" spans="2:10" ht="6.95" customHeight="1">
      <c r="B31" s="11"/>
      <c r="C31" s="11"/>
      <c r="D31" s="11"/>
      <c r="E31" s="10"/>
      <c r="F31" s="10"/>
      <c r="G31" s="16"/>
      <c r="H31" s="10"/>
    </row>
    <row r="33" spans="2:8">
      <c r="B33"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5"/>
      <c r="C35" s="36"/>
      <c r="D35" s="36"/>
      <c r="E35" s="36"/>
      <c r="F35" s="36"/>
      <c r="G35" s="36"/>
      <c r="H35" s="36"/>
    </row>
  </sheetData>
  <mergeCells count="3">
    <mergeCell ref="B35:H35"/>
    <mergeCell ref="B12:F12"/>
    <mergeCell ref="E2:H3"/>
  </mergeCells>
  <phoneticPr fontId="32"/>
  <conditionalFormatting sqref="E9:E10">
    <cfRule type="cellIs" dxfId="0" priority="1" operator="notEqual">
      <formula>"none"</formula>
    </cfRule>
  </conditionalFormatting>
  <hyperlinks>
    <hyperlink ref="E11" r:id="rId1" xr:uid="{417B9659-71CA-45C7-97A9-F1C71B0ECCA9}"/>
    <hyperlink ref="E9" r:id="rId2" xr:uid="{6C7FAC84-B097-4186-88CD-C1D5CB8B406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2023-05-12T05:56:18Z</dcterms:modified>
</cp:coreProperties>
</file>