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1FC8B5DE-A841-4367-AA7C-5FA08D21F21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1" l="1"/>
  <c r="B19" i="1" s="1"/>
  <c r="B20" i="1" s="1"/>
  <c r="B23" i="1" s="1"/>
  <c r="B24" i="1" s="1"/>
  <c r="B25" i="1" s="1"/>
  <c r="B26" i="1" s="1"/>
  <c r="B27" i="1" s="1"/>
  <c r="B28" i="1" s="1"/>
  <c r="B29" i="1" s="1"/>
  <c r="B30" i="1" s="1"/>
  <c r="B33" i="1" l="1"/>
</calcChain>
</file>

<file path=xl/sharedStrings.xml><?xml version="1.0" encoding="utf-8"?>
<sst xmlns="http://schemas.openxmlformats.org/spreadsheetml/2006/main" count="96" uniqueCount="73">
  <si>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</si>
  <si>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</si>
  <si>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</si>
  <si>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</si>
  <si>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</si>
  <si>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</si>
  <si>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</si>
  <si>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</si>
  <si>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</si>
  <si>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</si>
  <si>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</si>
  <si>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</si>
  <si>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</si>
  <si>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Coilcraft</t>
  </si>
  <si>
    <t>Std</t>
  </si>
  <si>
    <t>R2</t>
  </si>
  <si>
    <t>U1</t>
  </si>
  <si>
    <t>TI</t>
  </si>
  <si>
    <t>C4</t>
  </si>
  <si>
    <t>D1</t>
  </si>
  <si>
    <t>R1</t>
  </si>
  <si>
    <t>Resistor, Chip, 1/16W, 1%</t>
  </si>
  <si>
    <t>R3</t>
  </si>
  <si>
    <t>R5</t>
  </si>
  <si>
    <t>R6</t>
  </si>
  <si>
    <t>TPS63030</t>
  </si>
  <si>
    <t>High Efficient Single Inductor Buck-Boost Converter with 1-A Switches</t>
  </si>
  <si>
    <t>C1, C2, C3, C5</t>
  </si>
  <si>
    <t>Capacitor, Ceramic, 6.3V, X5R, 20%</t>
  </si>
  <si>
    <t>Murata</t>
  </si>
  <si>
    <t>GRM188R60J106ME47D</t>
  </si>
  <si>
    <t>10uF 603</t>
  </si>
  <si>
    <t>Capacitor, Ceramic, 50V, X7R, 10%</t>
  </si>
  <si>
    <t>1000pF 603</t>
  </si>
  <si>
    <t>LED, 350mA (see Note 5)</t>
  </si>
  <si>
    <t>Osram</t>
  </si>
  <si>
    <t>LUW CP7P-Kxxx-5yyy-35</t>
  </si>
  <si>
    <t>LUW CP7P 3.10 x 3.10 mm</t>
  </si>
  <si>
    <t>Inductor, Power, 3.1A, 22mΩ, ±20%</t>
  </si>
  <si>
    <t>XFL4020-152ME</t>
  </si>
  <si>
    <t>1.5 µH 0.157 x 0.157 inch</t>
  </si>
  <si>
    <t>3.24K 603</t>
  </si>
  <si>
    <t>20.0K 603</t>
  </si>
  <si>
    <t>Resistor, Chip, 1/10W, 1%</t>
  </si>
  <si>
    <t>0.51 805</t>
  </si>
  <si>
    <t>R4, R7</t>
  </si>
  <si>
    <t>1.00M 603</t>
  </si>
  <si>
    <t>249 603</t>
  </si>
  <si>
    <t>0 603</t>
  </si>
  <si>
    <t>IC, DC-DC Converter</t>
  </si>
  <si>
    <t>TPS63030DSK</t>
  </si>
  <si>
    <t>TPS63030DSK DSK</t>
  </si>
  <si>
    <t>U2</t>
  </si>
  <si>
    <t>IC, Precision Adjustable Shunt Regulator</t>
  </si>
  <si>
    <t>TL431AIDBZ</t>
  </si>
  <si>
    <t>TL431AIDBZ SOT23-3</t>
  </si>
  <si>
    <t>option</t>
  </si>
  <si>
    <t>1.5μH 2.5A Inductor SMD 2.5x2.0x1.2mm</t>
  </si>
  <si>
    <t>Vishay</t>
  </si>
  <si>
    <t>IHHP1008ABER1R5M01</t>
  </si>
  <si>
    <t>Vishay offers low-profile &amp; soft-saturation</t>
  </si>
  <si>
    <t>1.5μH 3.8A Inductor SMD 3.6x3.2x2.0mm</t>
  </si>
  <si>
    <t>IHLP1212BZER1R5M11</t>
  </si>
  <si>
    <t>22uF, 10V, A-case 3216-18, Polymer</t>
  </si>
  <si>
    <t>T55A226M010C0200</t>
  </si>
  <si>
    <t>SMD, 3.2 x 1.6 x 1.8mm (1206)</t>
  </si>
  <si>
    <t>リファレンス回路リンク</t>
  </si>
  <si>
    <t>リファレンス回路掲載ページ</t>
  </si>
  <si>
    <t>ネクスティ問合せ</t>
  </si>
  <si>
    <t>https://www.e-nexty.com/inquiries/new</t>
  </si>
  <si>
    <t>https://www.ti.com/lit/ug/slvu275/slvu275.pdf?ts=1678860647926&amp;ref_url=https%253A%252F%252Fwww.ti.com%252Ftool%252FTPS63030EVM-417%253FkeyMatch%253D%2526tisearch%253Dsearch-everything%2526usecase%253Dpartmatches</t>
    <phoneticPr fontId="32"/>
  </si>
  <si>
    <t>P8</t>
    <phoneticPr fontId="32"/>
  </si>
  <si>
    <t>C5はリファレンス回路ではOpenR1.R2.R3の容量の相違</t>
    <rPh sb="9" eb="11">
      <t>カイロ</t>
    </rPh>
    <rPh sb="26" eb="28">
      <t>ヨウリョウ</t>
    </rPh>
    <rPh sb="29" eb="31">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</si>
</sst>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4" fillId="0" borderId="0" xfId="0" applyFont="1" applyAlignment="1">
      <alignment horizontal="left" vertical="center"/>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1" fillId="0" borderId="0" xfId="42" applyAlignment="1">
      <alignment horizontal="left" vertical="center"/>
    </xf>
    <xf numFmtId="0" fontId="35"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4" fillId="0" borderId="0" xfId="42" applyFont="1"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7</xdr:col>
      <xdr:colOff>2667157</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275/slvu275.pdf?ts=1678860647926&amp;ref_url=https%253A%252F%252Fwww.ti.com%252Ftool%252FTPS63030EVM-417%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5"/>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58.125" customWidth="1"/>
    <col min="9" max="9" width="11.625" customWidth="1"/>
  </cols>
  <sheetData>
    <row r="2" spans="2:10" ht="15" customHeight="1">
      <c r="D2" s="20"/>
      <c r="E2" s="38" t="s">
        <v>11</v>
      </c>
      <c r="F2" s="38"/>
      <c r="G2" s="38"/>
      <c r="H2" s="38"/>
    </row>
    <row r="3" spans="2:10" ht="15" customHeight="1">
      <c r="D3" s="20"/>
      <c r="E3" s="38"/>
      <c r="F3" s="38"/>
      <c r="G3" s="38"/>
      <c r="H3" s="38"/>
    </row>
    <row r="4" spans="2:10">
      <c r="B4"/>
    </row>
    <row r="5" spans="2:10" ht="15" customHeight="1">
      <c r="B5" s="17"/>
      <c r="C5" s="17"/>
      <c r="D5" s="23"/>
      <c r="E5" s="40"/>
      <c r="F5" s="40"/>
      <c r="G5" s="40"/>
      <c r="H5" s="17"/>
    </row>
    <row r="6" spans="2:10" ht="15" customHeight="1">
      <c r="B6" s="18"/>
      <c r="C6" s="18"/>
      <c r="D6" s="23" t="s">
        <v>7</v>
      </c>
      <c r="E6" s="41" t="s">
        <v>25</v>
      </c>
      <c r="F6" s="41"/>
      <c r="G6" s="41"/>
      <c r="H6" s="18"/>
    </row>
    <row r="7" spans="2:10" ht="15" customHeight="1">
      <c r="B7" s="19"/>
      <c r="C7" s="19"/>
      <c r="D7" s="23" t="s">
        <v>8</v>
      </c>
      <c r="E7" s="40" t="s">
        <v>26</v>
      </c>
      <c r="F7" s="40"/>
      <c r="G7" s="40"/>
      <c r="H7" s="19"/>
    </row>
    <row r="8" spans="2:10" ht="15" customHeight="1">
      <c r="B8" s="19"/>
      <c r="C8" s="19"/>
      <c r="D8" s="23" t="s">
        <v>9</v>
      </c>
      <c r="E8" s="39" t="s">
        <v>10</v>
      </c>
      <c r="F8" s="39"/>
      <c r="G8" s="39"/>
      <c r="H8" s="19"/>
    </row>
    <row r="9" spans="2:10" ht="15" customHeight="1">
      <c r="B9" s="19"/>
      <c r="C9" s="19"/>
      <c r="D9" s="23" t="s">
        <v>66</v>
      </c>
      <c r="E9" s="42" t="s">
        <v>70</v>
      </c>
      <c r="F9" s="24"/>
      <c r="G9" s="24"/>
      <c r="H9" s="34" t="s">
        <v>72</v>
      </c>
    </row>
    <row r="10" spans="2:10" ht="15" customHeight="1">
      <c r="B10" s="19"/>
      <c r="C10" s="19"/>
      <c r="D10" s="23" t="s">
        <v>67</v>
      </c>
      <c r="E10" s="43" t="s">
        <v>71</v>
      </c>
      <c r="F10" s="24"/>
      <c r="G10" s="24"/>
      <c r="H10" s="19"/>
    </row>
    <row r="11" spans="2:10" ht="15" customHeight="1">
      <c r="B11" s="19"/>
      <c r="C11" s="19"/>
      <c r="D11" s="23" t="s">
        <v>68</v>
      </c>
      <c r="E11" s="33" t="s">
        <v>69</v>
      </c>
      <c r="F11" s="24"/>
      <c r="G11" s="24"/>
      <c r="H11" s="19"/>
    </row>
    <row r="12" spans="2:10" ht="15.75" customHeight="1">
      <c r="B12" s="37"/>
      <c r="C12" s="37"/>
      <c r="D12" s="37"/>
      <c r="E12" s="37"/>
      <c r="F12" s="37"/>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4</v>
      </c>
      <c r="D16" s="6" t="s">
        <v>27</v>
      </c>
      <c r="E16" s="4" t="s">
        <v>28</v>
      </c>
      <c r="F16" s="4" t="s">
        <v>29</v>
      </c>
      <c r="G16" s="4" t="s">
        <v>30</v>
      </c>
      <c r="H16" s="4" t="s">
        <v>31</v>
      </c>
      <c r="J16" s="22"/>
    </row>
    <row r="17" spans="2:10">
      <c r="B17" s="6"/>
      <c r="C17" s="6"/>
      <c r="D17" s="29" t="s">
        <v>56</v>
      </c>
      <c r="E17" s="30" t="s">
        <v>63</v>
      </c>
      <c r="F17" s="31" t="s">
        <v>58</v>
      </c>
      <c r="G17" s="31" t="s">
        <v>64</v>
      </c>
      <c r="H17" s="32" t="s">
        <v>65</v>
      </c>
      <c r="J17" s="22"/>
    </row>
    <row r="18" spans="2:10">
      <c r="B18" s="7">
        <f>B16+1</f>
        <v>2</v>
      </c>
      <c r="C18" s="7">
        <v>1</v>
      </c>
      <c r="D18" s="7" t="s">
        <v>18</v>
      </c>
      <c r="E18" s="5" t="s">
        <v>32</v>
      </c>
      <c r="F18" s="5" t="s">
        <v>14</v>
      </c>
      <c r="G18" s="13" t="s">
        <v>14</v>
      </c>
      <c r="H18" s="5" t="s">
        <v>33</v>
      </c>
      <c r="J18" s="22"/>
    </row>
    <row r="19" spans="2:10">
      <c r="B19" s="6">
        <f t="shared" ref="B19:B30" si="0">B18+1</f>
        <v>3</v>
      </c>
      <c r="C19" s="6">
        <v>1</v>
      </c>
      <c r="D19" s="6" t="s">
        <v>19</v>
      </c>
      <c r="E19" s="4" t="s">
        <v>34</v>
      </c>
      <c r="F19" s="4" t="s">
        <v>35</v>
      </c>
      <c r="G19" s="14" t="s">
        <v>36</v>
      </c>
      <c r="H19" s="4" t="s">
        <v>37</v>
      </c>
      <c r="J19" s="22"/>
    </row>
    <row r="20" spans="2:10">
      <c r="B20" s="7">
        <f t="shared" si="0"/>
        <v>4</v>
      </c>
      <c r="C20" s="7">
        <v>1</v>
      </c>
      <c r="D20" s="7" t="s">
        <v>12</v>
      </c>
      <c r="E20" s="5" t="s">
        <v>38</v>
      </c>
      <c r="F20" s="5" t="s">
        <v>13</v>
      </c>
      <c r="G20" s="13" t="s">
        <v>39</v>
      </c>
      <c r="H20" s="5" t="s">
        <v>40</v>
      </c>
      <c r="J20" s="22"/>
    </row>
    <row r="21" spans="2:10">
      <c r="B21" s="7"/>
      <c r="C21" s="7"/>
      <c r="D21" s="25" t="s">
        <v>56</v>
      </c>
      <c r="E21" s="26" t="s">
        <v>57</v>
      </c>
      <c r="F21" s="27" t="s">
        <v>58</v>
      </c>
      <c r="G21" s="27" t="s">
        <v>59</v>
      </c>
      <c r="H21" s="28" t="s">
        <v>60</v>
      </c>
      <c r="J21" s="22"/>
    </row>
    <row r="22" spans="2:10">
      <c r="B22" s="7"/>
      <c r="C22" s="7"/>
      <c r="D22" s="25" t="s">
        <v>56</v>
      </c>
      <c r="E22" s="26" t="s">
        <v>61</v>
      </c>
      <c r="F22" s="27" t="s">
        <v>58</v>
      </c>
      <c r="G22" s="27" t="s">
        <v>62</v>
      </c>
      <c r="H22" s="28" t="s">
        <v>60</v>
      </c>
      <c r="J22" s="22"/>
    </row>
    <row r="23" spans="2:10">
      <c r="B23" s="6">
        <f>B20+1</f>
        <v>5</v>
      </c>
      <c r="C23" s="6">
        <v>1</v>
      </c>
      <c r="D23" s="6" t="s">
        <v>20</v>
      </c>
      <c r="E23" s="4" t="s">
        <v>21</v>
      </c>
      <c r="F23" s="4" t="s">
        <v>14</v>
      </c>
      <c r="G23" s="14" t="s">
        <v>14</v>
      </c>
      <c r="H23" s="4" t="s">
        <v>41</v>
      </c>
      <c r="J23" s="22"/>
    </row>
    <row r="24" spans="2:10">
      <c r="B24" s="7">
        <f t="shared" si="0"/>
        <v>6</v>
      </c>
      <c r="C24" s="7">
        <v>1</v>
      </c>
      <c r="D24" s="7" t="s">
        <v>15</v>
      </c>
      <c r="E24" s="5" t="s">
        <v>21</v>
      </c>
      <c r="F24" s="5" t="s">
        <v>14</v>
      </c>
      <c r="G24" s="13" t="s">
        <v>14</v>
      </c>
      <c r="H24" s="5" t="s">
        <v>42</v>
      </c>
      <c r="J24" s="22"/>
    </row>
    <row r="25" spans="2:10">
      <c r="B25" s="6">
        <f t="shared" si="0"/>
        <v>7</v>
      </c>
      <c r="C25" s="6">
        <v>1</v>
      </c>
      <c r="D25" s="6" t="s">
        <v>22</v>
      </c>
      <c r="E25" s="4" t="s">
        <v>43</v>
      </c>
      <c r="F25" s="4" t="s">
        <v>14</v>
      </c>
      <c r="G25" s="14" t="s">
        <v>14</v>
      </c>
      <c r="H25" s="4" t="s">
        <v>44</v>
      </c>
      <c r="J25" s="22"/>
    </row>
    <row r="26" spans="2:10">
      <c r="B26" s="7">
        <f t="shared" si="0"/>
        <v>8</v>
      </c>
      <c r="C26" s="7">
        <v>2</v>
      </c>
      <c r="D26" s="7" t="s">
        <v>45</v>
      </c>
      <c r="E26" s="5" t="s">
        <v>21</v>
      </c>
      <c r="F26" s="5" t="s">
        <v>14</v>
      </c>
      <c r="G26" s="5" t="s">
        <v>14</v>
      </c>
      <c r="H26" s="5" t="s">
        <v>46</v>
      </c>
      <c r="J26" s="22"/>
    </row>
    <row r="27" spans="2:10">
      <c r="B27" s="6">
        <f t="shared" si="0"/>
        <v>9</v>
      </c>
      <c r="C27" s="6">
        <v>1</v>
      </c>
      <c r="D27" s="6" t="s">
        <v>23</v>
      </c>
      <c r="E27" s="4" t="s">
        <v>21</v>
      </c>
      <c r="F27" s="4" t="s">
        <v>14</v>
      </c>
      <c r="G27" s="4" t="s">
        <v>14</v>
      </c>
      <c r="H27" s="4" t="s">
        <v>47</v>
      </c>
      <c r="J27" s="22"/>
    </row>
    <row r="28" spans="2:10">
      <c r="B28" s="7">
        <f t="shared" si="0"/>
        <v>10</v>
      </c>
      <c r="C28" s="7">
        <v>1</v>
      </c>
      <c r="D28" s="7" t="s">
        <v>24</v>
      </c>
      <c r="E28" s="5" t="s">
        <v>21</v>
      </c>
      <c r="F28" s="5" t="s">
        <v>14</v>
      </c>
      <c r="G28" s="13" t="s">
        <v>14</v>
      </c>
      <c r="H28" s="5" t="s">
        <v>48</v>
      </c>
      <c r="J28" s="22"/>
    </row>
    <row r="29" spans="2:10">
      <c r="B29" s="6">
        <f t="shared" si="0"/>
        <v>11</v>
      </c>
      <c r="C29" s="6">
        <v>1</v>
      </c>
      <c r="D29" s="6" t="s">
        <v>16</v>
      </c>
      <c r="E29" s="4" t="s">
        <v>49</v>
      </c>
      <c r="F29" s="4" t="s">
        <v>17</v>
      </c>
      <c r="G29" s="14" t="s">
        <v>50</v>
      </c>
      <c r="H29" s="4" t="s">
        <v>51</v>
      </c>
      <c r="J29" s="22"/>
    </row>
    <row r="30" spans="2:10">
      <c r="B30" s="7">
        <f t="shared" si="0"/>
        <v>12</v>
      </c>
      <c r="C30" s="7">
        <v>1</v>
      </c>
      <c r="D30" s="7" t="s">
        <v>52</v>
      </c>
      <c r="E30" s="5" t="s">
        <v>53</v>
      </c>
      <c r="F30" s="5" t="s">
        <v>17</v>
      </c>
      <c r="G30" s="13" t="s">
        <v>54</v>
      </c>
      <c r="H30" s="5" t="s">
        <v>55</v>
      </c>
      <c r="J30" s="22"/>
    </row>
    <row r="31" spans="2:10" ht="6.95" customHeight="1">
      <c r="B31" s="11"/>
      <c r="C31" s="11"/>
      <c r="D31" s="11"/>
      <c r="E31" s="10"/>
      <c r="F31" s="10"/>
      <c r="G31" s="16"/>
      <c r="H31" s="10"/>
    </row>
    <row r="33" spans="2:8">
      <c r="B33"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35"/>
      <c r="C35" s="36"/>
      <c r="D35" s="36"/>
      <c r="E35" s="36"/>
      <c r="F35" s="36"/>
      <c r="G35" s="36"/>
      <c r="H35" s="36"/>
    </row>
  </sheetData>
  <mergeCells count="7">
    <mergeCell ref="B35:H35"/>
    <mergeCell ref="B12:F12"/>
    <mergeCell ref="E2:H3"/>
    <mergeCell ref="E8:G8"/>
    <mergeCell ref="E7:G7"/>
    <mergeCell ref="E6:G6"/>
    <mergeCell ref="E5:G5"/>
  </mergeCells>
  <phoneticPr fontId="32"/>
  <hyperlinks>
    <hyperlink ref="E11" r:id="rId1" xr:uid="{ED1C7866-70DD-4388-B022-D57DB21FA8FE}"/>
    <hyperlink ref="E9" r:id="rId2" xr:uid="{13C7C783-96D8-4465-8861-72210B912C8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2023-05-12T05:56:18Z</dcterms:modified>
</cp:coreProperties>
</file>