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7446BF2-78B8-4B28-91A1-20C477D8ABB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1" i="1" s="1"/>
  <c r="B22" i="1" s="1"/>
  <c r="B23" i="1" s="1"/>
  <c r="B24" i="1" s="1"/>
  <c r="B25" i="1" s="1"/>
  <c r="B28" i="1" l="1"/>
</calcChain>
</file>

<file path=xl/sharedStrings.xml><?xml version="1.0" encoding="utf-8"?>
<sst xmlns="http://schemas.openxmlformats.org/spreadsheetml/2006/main" count="61" uniqueCount="54">
  <si>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</si>
  <si>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</si>
  <si>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</si>
  <si>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</si>
  <si>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</si>
  <si>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</si>
  <si>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</si>
  <si>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</si>
  <si>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</si>
  <si>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</si>
  <si>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</si>
  <si>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</si>
  <si>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TPS63000</t>
  </si>
  <si>
    <t>High efficiency Buck-Boost Converter with 1.8A Current Switches in 3x3 QFN</t>
  </si>
  <si>
    <t>C1, C2, C3</t>
  </si>
  <si>
    <t>TDK</t>
  </si>
  <si>
    <t>C1608X5R0J106M</t>
  </si>
  <si>
    <t>Capacitor, ceramic, 6.3-V, X5R, 20%</t>
  </si>
  <si>
    <t>J1–J4</t>
  </si>
  <si>
    <t>Sullins</t>
  </si>
  <si>
    <t>PTC36SAAN</t>
  </si>
  <si>
    <t>Header, 2-pin, 100-mil spacing, (36-pin strip)</t>
  </si>
  <si>
    <t>JP1, JP2</t>
  </si>
  <si>
    <t>Header, 3-pin, 100-mil spacing, (36-pin strip)</t>
  </si>
  <si>
    <t>L1</t>
  </si>
  <si>
    <t>Coilcraft</t>
  </si>
  <si>
    <t>LPS3015-222ML</t>
  </si>
  <si>
    <t>R1, R3, R4</t>
  </si>
  <si>
    <t>Std</t>
  </si>
  <si>
    <t>Resistor, chip, 1/16-W, 1%</t>
  </si>
  <si>
    <t>R2</t>
  </si>
  <si>
    <t>U1</t>
  </si>
  <si>
    <t>TI</t>
  </si>
  <si>
    <t>TPS63000DRC</t>
  </si>
  <si>
    <t>IC, High Efficiency, single-inductor
buck-boost converter with 1.2-A switches</t>
  </si>
  <si>
    <t>—</t>
  </si>
  <si>
    <t>Any</t>
  </si>
  <si>
    <t>HPA148</t>
  </si>
  <si>
    <t>PCB, 1.3-In  0.95-In  0.062-In</t>
  </si>
  <si>
    <t>3M</t>
  </si>
  <si>
    <t>929950-00</t>
  </si>
  <si>
    <t>Shunt, 100-mil, black</t>
  </si>
  <si>
    <t>Inductor, SMT, 1.5-A, 110-m</t>
  </si>
  <si>
    <t>option</t>
  </si>
  <si>
    <t>2.2μH 3.0A Inductor SMD 3.6x3.2x2.0mm</t>
  </si>
  <si>
    <t>Vishay</t>
  </si>
  <si>
    <t>IHLP1212BZER2R2M11</t>
  </si>
  <si>
    <t>Vishay offers low-profile &amp; soft-saturation</t>
  </si>
  <si>
    <t>リファレンス回路リンク</t>
  </si>
  <si>
    <t>リファレンス回路掲載ページ</t>
  </si>
  <si>
    <t>ネクスティ問合せ</t>
  </si>
  <si>
    <t>https://www.e-nexty.com/inquiries/new</t>
  </si>
  <si>
    <t>https://www.ti.com/lit/ug/slvu156/slvu156.pdf?ts=1678860069466&amp;ref_url=https%253A%252F%252Fwww.ti.com%252Ftool%252FTPS63000EVM-148%253FkeyMatch%253D%2526tisearch%253Dsearch-everything%2526usecase%253Dpartmatches</t>
    <phoneticPr fontId="32"/>
  </si>
  <si>
    <t>P8</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</si>
</sst>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156/slvu156.pdf?ts=1678860069466&amp;ref_url=https%253A%252F%252Fwww.ti.com%252Ftool%252FTPS63000EVM-148%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3" t="s">
        <v>11</v>
      </c>
      <c r="F2" s="33"/>
      <c r="G2" s="33"/>
      <c r="H2" s="33"/>
    </row>
    <row r="3" spans="2:10" ht="15" customHeight="1">
      <c r="D3" s="20"/>
      <c r="E3" s="33"/>
      <c r="F3" s="33"/>
      <c r="G3" s="33"/>
      <c r="H3" s="33"/>
    </row>
    <row r="4" spans="2:10">
      <c r="B4"/>
    </row>
    <row r="5" spans="2:10" ht="15" customHeight="1">
      <c r="B5" s="17"/>
      <c r="C5" s="17"/>
      <c r="D5" s="23"/>
      <c r="E5" s="35"/>
      <c r="F5" s="35"/>
      <c r="G5" s="35"/>
      <c r="H5" s="17"/>
    </row>
    <row r="6" spans="2:10" ht="15" customHeight="1">
      <c r="B6" s="18"/>
      <c r="C6" s="18"/>
      <c r="D6" s="23" t="s">
        <v>7</v>
      </c>
      <c r="E6" s="36" t="s">
        <v>12</v>
      </c>
      <c r="F6" s="36"/>
      <c r="G6" s="36"/>
      <c r="H6" s="18"/>
    </row>
    <row r="7" spans="2:10" ht="15" customHeight="1">
      <c r="B7" s="19"/>
      <c r="C7" s="19"/>
      <c r="D7" s="23" t="s">
        <v>8</v>
      </c>
      <c r="E7" s="35" t="s">
        <v>13</v>
      </c>
      <c r="F7" s="35"/>
      <c r="G7" s="35"/>
      <c r="H7" s="19"/>
    </row>
    <row r="8" spans="2:10" ht="15" customHeight="1">
      <c r="B8" s="19"/>
      <c r="C8" s="19"/>
      <c r="D8" s="23" t="s">
        <v>9</v>
      </c>
      <c r="E8" s="34" t="s">
        <v>10</v>
      </c>
      <c r="F8" s="34"/>
      <c r="G8" s="34"/>
      <c r="H8" s="19"/>
    </row>
    <row r="9" spans="2:10" ht="15" customHeight="1">
      <c r="B9" s="19"/>
      <c r="C9" s="19"/>
      <c r="D9" s="23" t="s">
        <v>48</v>
      </c>
      <c r="E9" s="37" t="s">
        <v>52</v>
      </c>
      <c r="F9" s="24"/>
      <c r="G9" s="24"/>
      <c r="H9" s="19"/>
    </row>
    <row r="10" spans="2:10" ht="15" customHeight="1">
      <c r="B10" s="19"/>
      <c r="C10" s="19"/>
      <c r="D10" s="23" t="s">
        <v>49</v>
      </c>
      <c r="E10" s="38" t="s">
        <v>53</v>
      </c>
      <c r="F10" s="24"/>
      <c r="G10" s="24"/>
      <c r="H10" s="19"/>
    </row>
    <row r="11" spans="2:10" ht="15" customHeight="1">
      <c r="B11" s="19"/>
      <c r="C11" s="19"/>
      <c r="D11" s="23" t="s">
        <v>50</v>
      </c>
      <c r="E11" s="29" t="s">
        <v>51</v>
      </c>
      <c r="F11" s="24"/>
      <c r="G11" s="24"/>
      <c r="H11" s="19"/>
    </row>
    <row r="12" spans="2:10" ht="15.75" customHeight="1">
      <c r="B12" s="32"/>
      <c r="C12" s="32"/>
      <c r="D12" s="32"/>
      <c r="E12" s="32"/>
      <c r="F12" s="32"/>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3</v>
      </c>
      <c r="D16" s="6" t="s">
        <v>14</v>
      </c>
      <c r="E16" s="4" t="s">
        <v>17</v>
      </c>
      <c r="F16" s="4" t="s">
        <v>15</v>
      </c>
      <c r="G16" s="4" t="s">
        <v>16</v>
      </c>
      <c r="H16" s="4"/>
      <c r="J16" s="22"/>
    </row>
    <row r="17" spans="2:10">
      <c r="B17" s="7">
        <f>B16+1</f>
        <v>2</v>
      </c>
      <c r="C17" s="7">
        <v>4</v>
      </c>
      <c r="D17" s="7" t="s">
        <v>18</v>
      </c>
      <c r="E17" s="5" t="s">
        <v>21</v>
      </c>
      <c r="F17" s="5" t="s">
        <v>19</v>
      </c>
      <c r="G17" s="13" t="s">
        <v>20</v>
      </c>
      <c r="H17" s="5"/>
      <c r="J17" s="22"/>
    </row>
    <row r="18" spans="2:10">
      <c r="B18" s="6">
        <f t="shared" ref="B18:B25" si="0">B17+1</f>
        <v>3</v>
      </c>
      <c r="C18" s="6">
        <v>2</v>
      </c>
      <c r="D18" s="6" t="s">
        <v>22</v>
      </c>
      <c r="E18" s="4" t="s">
        <v>23</v>
      </c>
      <c r="F18" s="4" t="s">
        <v>19</v>
      </c>
      <c r="G18" s="14" t="s">
        <v>20</v>
      </c>
      <c r="H18" s="4"/>
      <c r="J18" s="22"/>
    </row>
    <row r="19" spans="2:10">
      <c r="B19" s="7">
        <f t="shared" si="0"/>
        <v>4</v>
      </c>
      <c r="C19" s="7">
        <v>1</v>
      </c>
      <c r="D19" s="7" t="s">
        <v>24</v>
      </c>
      <c r="E19" s="5" t="s">
        <v>42</v>
      </c>
      <c r="F19" s="5" t="s">
        <v>25</v>
      </c>
      <c r="G19" s="13" t="s">
        <v>26</v>
      </c>
      <c r="H19" s="5"/>
      <c r="J19" s="22"/>
    </row>
    <row r="20" spans="2:10">
      <c r="B20" s="7"/>
      <c r="C20" s="7"/>
      <c r="D20" s="25" t="s">
        <v>43</v>
      </c>
      <c r="E20" s="26" t="s">
        <v>44</v>
      </c>
      <c r="F20" s="27" t="s">
        <v>45</v>
      </c>
      <c r="G20" s="27" t="s">
        <v>46</v>
      </c>
      <c r="H20" s="28" t="s">
        <v>47</v>
      </c>
      <c r="J20" s="22"/>
    </row>
    <row r="21" spans="2:10">
      <c r="B21" s="6">
        <f>B19+1</f>
        <v>5</v>
      </c>
      <c r="C21" s="6">
        <v>3</v>
      </c>
      <c r="D21" s="6" t="s">
        <v>27</v>
      </c>
      <c r="E21" s="4" t="s">
        <v>29</v>
      </c>
      <c r="F21" s="4" t="s">
        <v>28</v>
      </c>
      <c r="G21" s="14" t="s">
        <v>28</v>
      </c>
      <c r="H21" s="4"/>
      <c r="J21" s="22"/>
    </row>
    <row r="22" spans="2:10">
      <c r="B22" s="7">
        <f t="shared" si="0"/>
        <v>6</v>
      </c>
      <c r="C22" s="7">
        <v>1</v>
      </c>
      <c r="D22" s="7" t="s">
        <v>30</v>
      </c>
      <c r="E22" s="5" t="s">
        <v>29</v>
      </c>
      <c r="F22" s="5" t="s">
        <v>28</v>
      </c>
      <c r="G22" s="13" t="s">
        <v>28</v>
      </c>
      <c r="H22" s="5"/>
      <c r="J22" s="22"/>
    </row>
    <row r="23" spans="2:10">
      <c r="B23" s="6">
        <f t="shared" si="0"/>
        <v>7</v>
      </c>
      <c r="C23" s="6">
        <v>1</v>
      </c>
      <c r="D23" s="6" t="s">
        <v>31</v>
      </c>
      <c r="E23" s="4" t="s">
        <v>34</v>
      </c>
      <c r="F23" s="4" t="s">
        <v>32</v>
      </c>
      <c r="G23" s="14" t="s">
        <v>33</v>
      </c>
      <c r="H23" s="4"/>
      <c r="J23" s="22"/>
    </row>
    <row r="24" spans="2:10">
      <c r="B24" s="7">
        <f t="shared" si="0"/>
        <v>8</v>
      </c>
      <c r="C24" s="7">
        <v>1</v>
      </c>
      <c r="D24" s="7" t="s">
        <v>35</v>
      </c>
      <c r="E24" s="5" t="s">
        <v>38</v>
      </c>
      <c r="F24" s="5" t="s">
        <v>36</v>
      </c>
      <c r="G24" s="5" t="s">
        <v>37</v>
      </c>
      <c r="H24" s="5"/>
      <c r="J24" s="22"/>
    </row>
    <row r="25" spans="2:10">
      <c r="B25" s="6">
        <f t="shared" si="0"/>
        <v>9</v>
      </c>
      <c r="C25" s="6">
        <v>2</v>
      </c>
      <c r="D25" s="6" t="s">
        <v>35</v>
      </c>
      <c r="E25" s="4" t="s">
        <v>41</v>
      </c>
      <c r="F25" s="4" t="s">
        <v>39</v>
      </c>
      <c r="G25" s="4" t="s">
        <v>40</v>
      </c>
      <c r="H25" s="4"/>
      <c r="J25" s="22"/>
    </row>
    <row r="26" spans="2:10" ht="6.95" customHeight="1">
      <c r="B26" s="11"/>
      <c r="C26" s="11"/>
      <c r="D26" s="11"/>
      <c r="E26" s="10"/>
      <c r="F26" s="10"/>
      <c r="G26" s="16"/>
      <c r="H26" s="10"/>
    </row>
    <row r="28" spans="2:10">
      <c r="B28"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10">
      <c r="B30" s="30"/>
      <c r="C30" s="31"/>
      <c r="D30" s="31"/>
      <c r="E30" s="31"/>
      <c r="F30" s="31"/>
      <c r="G30" s="31"/>
      <c r="H30" s="31"/>
    </row>
  </sheetData>
  <mergeCells count="7">
    <mergeCell ref="B30:H30"/>
    <mergeCell ref="B12:F12"/>
    <mergeCell ref="E2:H3"/>
    <mergeCell ref="E8:G8"/>
    <mergeCell ref="E7:G7"/>
    <mergeCell ref="E6:G6"/>
    <mergeCell ref="E5:G5"/>
  </mergeCells>
  <phoneticPr fontId="32"/>
  <hyperlinks>
    <hyperlink ref="E11" r:id="rId1" xr:uid="{058078BA-B683-4083-8814-EAE78A4577C8}"/>
    <hyperlink ref="E9" r:id="rId2" xr:uid="{638E0214-395C-48F4-8CBB-A346B6EF453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2023-05-12T05:56:16Z</dcterms:modified>
</cp:coreProperties>
</file>