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36B8944-16D3-4A4D-8B35-6559D8836B1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4" i="1" s="1"/>
  <c r="B25" i="1" s="1"/>
  <c r="B26" i="1" s="1"/>
  <c r="B27" i="1" s="1"/>
  <c r="B30" i="1" l="1"/>
</calcChain>
</file>

<file path=xl/sharedStrings.xml><?xml version="1.0" encoding="utf-8"?>
<sst xmlns="http://schemas.openxmlformats.org/spreadsheetml/2006/main" count="75" uniqueCount="59">
  <si>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</si>
  <si>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</si>
  <si>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</si>
  <si>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</si>
  <si>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</si>
  <si>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</si>
  <si>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</si>
  <si>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</si>
  <si>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</si>
  <si>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</si>
  <si>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</si>
  <si>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</si>
  <si>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</si>
  <si>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</si>
  <si>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C1</t>
  </si>
  <si>
    <t>C2</t>
  </si>
  <si>
    <t>AVX</t>
  </si>
  <si>
    <t>C5</t>
  </si>
  <si>
    <t>R2</t>
  </si>
  <si>
    <t>R3</t>
  </si>
  <si>
    <t>R1</t>
  </si>
  <si>
    <t>TPS62175</t>
  </si>
  <si>
    <t xml:space="preserve">28V, 0.5A Step-Down Converter with SNOOZE Mode
SIMPLE SWITCHER® 8V to 40V, 3A Low Component Count Step-Down Regulator
</t>
  </si>
  <si>
    <t>STD</t>
  </si>
  <si>
    <t>TPME226M050R1 00</t>
  </si>
  <si>
    <t>7343 (D)</t>
  </si>
  <si>
    <t>Coilcraft</t>
  </si>
  <si>
    <t>LPS4012-103ML</t>
  </si>
  <si>
    <t>4 mm x 4 mm</t>
  </si>
  <si>
    <t>TI</t>
  </si>
  <si>
    <t>TPS62175DQC</t>
  </si>
  <si>
    <t>2 mm x 3 mm</t>
  </si>
  <si>
    <t>2.2uF Capacitor, Ceramic, 50V, X5R, 20%</t>
  </si>
  <si>
    <t>22uF Capacitor, Ceramic, 6.3V, X5R, 20%</t>
  </si>
  <si>
    <t>22uF Capacitor, Tantalum, 50V, ±20%</t>
  </si>
  <si>
    <t>10uH Inductor, Power, 1.1 A, 350 mOhm</t>
  </si>
  <si>
    <t>1.21M Resistor, Chip, 1/16W, 1%</t>
  </si>
  <si>
    <t>383k Resistor, Chip, 1/16W, 1%</t>
  </si>
  <si>
    <t>100k Resistor, Chip, 1/16W, 1%</t>
  </si>
  <si>
    <t>TPS62175 IC, 28V 0.5A Step-Down Converter with Sleep Mode</t>
  </si>
  <si>
    <t>option</t>
  </si>
  <si>
    <t>10μH 1.6A Inductor SMD 5.5x5.2x3.0mm 155*C</t>
  </si>
  <si>
    <t>Vishay</t>
  </si>
  <si>
    <t>IHLP2020CZER100M51</t>
  </si>
  <si>
    <t>Vishay offers low-profile &amp; soft-saturation</t>
  </si>
  <si>
    <t>10μH 2.5A Inductor SMD 5.5x5.2x3.0mm 125*C</t>
  </si>
  <si>
    <t>IHLP2020CZER100M01</t>
  </si>
  <si>
    <t>22uF, 10V, A-case 3216-18, Polymer</t>
  </si>
  <si>
    <t>T55A226M010C0200</t>
  </si>
  <si>
    <t>SMD, 3.2 x 1.6 x 1.8mm (1206)</t>
  </si>
  <si>
    <t>10uF, 50V, 7343-31, Polymer</t>
  </si>
  <si>
    <t>T55D106M050C0090</t>
  </si>
  <si>
    <t>SMD, 7.3 x 4.3 x 3.1mm</t>
  </si>
  <si>
    <t>リファレンス回路リンク</t>
  </si>
  <si>
    <t>リファレンス回路掲載ページ</t>
  </si>
  <si>
    <t>ネクスティ問合せ</t>
  </si>
  <si>
    <t>https://www.e-nexty.com/inquiries/new</t>
  </si>
  <si>
    <t>https://www.ti.com/lit/ug/slvu743a/slvu743a.pdf?ts=1678858763186&amp;ref_url=https%253A%252F%252Fwww.ti.com%252Ftool%252FTPS62175EVM-098%253FkeyMatch%253D%2526tisearch%253Dsearch-everything%2526usecase%253Dpartmatches</t>
    <phoneticPr fontId="32"/>
  </si>
  <si>
    <t>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</si>
</sst>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xf numFmtId="0" fontId="3" fillId="0" borderId="0" xfId="0" applyFont="1"/>
    <xf numFmtId="0" fontId="3" fillId="0" borderId="0" xfId="0" quotePrefix="1" applyFont="1"/>
    <xf numFmtId="0" fontId="24"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43a/slvu743a.pdf?ts=1678858763186&amp;ref_url=https%253A%252F%252Fwww.ti.com%252Ftool%252FTPS62175EVM-098%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8" t="s">
        <v>11</v>
      </c>
      <c r="F2" s="38"/>
      <c r="G2" s="38"/>
      <c r="H2" s="38"/>
    </row>
    <row r="3" spans="2:10" ht="15" customHeight="1">
      <c r="D3" s="18"/>
      <c r="E3" s="38"/>
      <c r="F3" s="38"/>
      <c r="G3" s="38"/>
      <c r="H3" s="38"/>
    </row>
    <row r="4" spans="2:10">
      <c r="B4"/>
    </row>
    <row r="5" spans="2:10" ht="15" customHeight="1">
      <c r="B5" s="15"/>
      <c r="C5" s="15"/>
      <c r="D5" s="21"/>
      <c r="E5" s="42"/>
      <c r="F5" s="42"/>
      <c r="G5" s="42"/>
      <c r="H5" s="15"/>
    </row>
    <row r="6" spans="2:10" ht="15" customHeight="1">
      <c r="B6" s="16"/>
      <c r="C6" s="16"/>
      <c r="D6" s="21" t="s">
        <v>7</v>
      </c>
      <c r="E6" s="41" t="s">
        <v>21</v>
      </c>
      <c r="F6" s="41"/>
      <c r="G6" s="41"/>
      <c r="H6" s="16"/>
    </row>
    <row r="7" spans="2:10" ht="15" customHeight="1">
      <c r="B7" s="17"/>
      <c r="C7" s="17"/>
      <c r="D7" s="21" t="s">
        <v>8</v>
      </c>
      <c r="E7" s="39" t="s">
        <v>22</v>
      </c>
      <c r="F7" s="39"/>
      <c r="G7" s="39"/>
      <c r="H7" s="17"/>
    </row>
    <row r="8" spans="2:10" ht="15" customHeight="1">
      <c r="B8" s="17"/>
      <c r="C8" s="17"/>
      <c r="D8" s="21" t="s">
        <v>9</v>
      </c>
      <c r="E8" s="40" t="s">
        <v>10</v>
      </c>
      <c r="F8" s="40"/>
      <c r="G8" s="40"/>
      <c r="H8" s="17"/>
    </row>
    <row r="9" spans="2:10" ht="15" customHeight="1">
      <c r="B9" s="17"/>
      <c r="C9" s="17"/>
      <c r="D9" s="21" t="s">
        <v>53</v>
      </c>
      <c r="E9" s="43" t="s">
        <v>57</v>
      </c>
      <c r="F9" s="25"/>
      <c r="G9" s="25"/>
      <c r="H9" s="17"/>
    </row>
    <row r="10" spans="2:10" ht="15" customHeight="1">
      <c r="B10" s="17"/>
      <c r="C10" s="17"/>
      <c r="D10" s="21" t="s">
        <v>54</v>
      </c>
      <c r="E10" s="44" t="s">
        <v>58</v>
      </c>
      <c r="F10" s="25"/>
      <c r="G10" s="25"/>
      <c r="H10" s="17"/>
    </row>
    <row r="11" spans="2:10" ht="15" customHeight="1">
      <c r="B11" s="17"/>
      <c r="C11" s="17"/>
      <c r="D11" s="21" t="s">
        <v>55</v>
      </c>
      <c r="E11" s="34" t="s">
        <v>56</v>
      </c>
      <c r="F11" s="25"/>
      <c r="G11" s="25"/>
      <c r="H11" s="17"/>
    </row>
    <row r="12" spans="2:10" ht="15.75" customHeight="1">
      <c r="B12" s="37"/>
      <c r="C12" s="37"/>
      <c r="D12" s="37"/>
      <c r="E12" s="37"/>
      <c r="F12" s="37"/>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14</v>
      </c>
      <c r="E16" s="22" t="s">
        <v>32</v>
      </c>
      <c r="F16" s="22" t="s">
        <v>23</v>
      </c>
      <c r="G16" s="22" t="s">
        <v>23</v>
      </c>
      <c r="H16" s="12">
        <v>805</v>
      </c>
      <c r="J16" s="20"/>
    </row>
    <row r="17" spans="2:10">
      <c r="B17" s="5">
        <f>B16+1</f>
        <v>2</v>
      </c>
      <c r="C17" s="5">
        <v>1</v>
      </c>
      <c r="D17" s="5" t="s">
        <v>15</v>
      </c>
      <c r="E17" s="23" t="s">
        <v>33</v>
      </c>
      <c r="F17" s="23" t="s">
        <v>23</v>
      </c>
      <c r="G17" s="23" t="s">
        <v>23</v>
      </c>
      <c r="H17" s="11">
        <v>805</v>
      </c>
      <c r="J17" s="20"/>
    </row>
    <row r="18" spans="2:10">
      <c r="B18" s="5"/>
      <c r="C18" s="5"/>
      <c r="D18" s="26" t="s">
        <v>40</v>
      </c>
      <c r="E18" s="27" t="s">
        <v>47</v>
      </c>
      <c r="F18" s="28" t="s">
        <v>42</v>
      </c>
      <c r="G18" s="28" t="s">
        <v>48</v>
      </c>
      <c r="H18" s="29" t="s">
        <v>49</v>
      </c>
      <c r="J18" s="20"/>
    </row>
    <row r="19" spans="2:10">
      <c r="B19" s="4">
        <f>B17+1</f>
        <v>3</v>
      </c>
      <c r="C19" s="4">
        <v>1</v>
      </c>
      <c r="D19" s="4" t="s">
        <v>17</v>
      </c>
      <c r="E19" s="22" t="s">
        <v>34</v>
      </c>
      <c r="F19" s="22" t="s">
        <v>16</v>
      </c>
      <c r="G19" s="22" t="s">
        <v>24</v>
      </c>
      <c r="H19" s="12" t="s">
        <v>25</v>
      </c>
      <c r="J19" s="20"/>
    </row>
    <row r="20" spans="2:10">
      <c r="B20" s="4"/>
      <c r="C20" s="4"/>
      <c r="D20" s="30" t="s">
        <v>40</v>
      </c>
      <c r="E20" s="31" t="s">
        <v>50</v>
      </c>
      <c r="F20" s="32" t="s">
        <v>42</v>
      </c>
      <c r="G20" s="32" t="s">
        <v>51</v>
      </c>
      <c r="H20" s="33" t="s">
        <v>52</v>
      </c>
      <c r="J20" s="20"/>
    </row>
    <row r="21" spans="2:10">
      <c r="B21" s="5">
        <f>B19+1</f>
        <v>4</v>
      </c>
      <c r="C21" s="5">
        <v>1</v>
      </c>
      <c r="D21" s="5" t="s">
        <v>12</v>
      </c>
      <c r="E21" s="23" t="s">
        <v>35</v>
      </c>
      <c r="F21" s="23" t="s">
        <v>26</v>
      </c>
      <c r="G21" s="23" t="s">
        <v>27</v>
      </c>
      <c r="H21" s="11" t="s">
        <v>28</v>
      </c>
      <c r="J21" s="20"/>
    </row>
    <row r="22" spans="2:10">
      <c r="B22" s="5"/>
      <c r="C22" s="5"/>
      <c r="D22" s="26" t="s">
        <v>40</v>
      </c>
      <c r="E22" s="27" t="s">
        <v>41</v>
      </c>
      <c r="F22" s="28" t="s">
        <v>42</v>
      </c>
      <c r="G22" s="28" t="s">
        <v>43</v>
      </c>
      <c r="H22" s="29" t="s">
        <v>44</v>
      </c>
      <c r="J22" s="20"/>
    </row>
    <row r="23" spans="2:10">
      <c r="B23" s="5"/>
      <c r="C23" s="5"/>
      <c r="D23" s="26" t="s">
        <v>40</v>
      </c>
      <c r="E23" s="27" t="s">
        <v>45</v>
      </c>
      <c r="F23" s="28" t="s">
        <v>42</v>
      </c>
      <c r="G23" s="28" t="s">
        <v>46</v>
      </c>
      <c r="H23" s="29" t="s">
        <v>44</v>
      </c>
      <c r="J23" s="20"/>
    </row>
    <row r="24" spans="2:10">
      <c r="B24" s="4">
        <f>B21+1</f>
        <v>5</v>
      </c>
      <c r="C24" s="4">
        <v>1</v>
      </c>
      <c r="D24" s="4" t="s">
        <v>20</v>
      </c>
      <c r="E24" s="22" t="s">
        <v>36</v>
      </c>
      <c r="F24" s="22" t="s">
        <v>23</v>
      </c>
      <c r="G24" s="22" t="s">
        <v>23</v>
      </c>
      <c r="H24" s="12">
        <v>603</v>
      </c>
      <c r="J24" s="20"/>
    </row>
    <row r="25" spans="2:10">
      <c r="B25" s="5">
        <f t="shared" ref="B25:B27" si="0">B24+1</f>
        <v>6</v>
      </c>
      <c r="C25" s="5">
        <v>1</v>
      </c>
      <c r="D25" s="5" t="s">
        <v>18</v>
      </c>
      <c r="E25" s="23" t="s">
        <v>37</v>
      </c>
      <c r="F25" s="23" t="s">
        <v>23</v>
      </c>
      <c r="G25" s="23" t="s">
        <v>23</v>
      </c>
      <c r="H25" s="11">
        <v>603</v>
      </c>
      <c r="J25" s="20"/>
    </row>
    <row r="26" spans="2:10">
      <c r="B26" s="4">
        <f t="shared" si="0"/>
        <v>7</v>
      </c>
      <c r="C26" s="4">
        <v>1</v>
      </c>
      <c r="D26" s="4" t="s">
        <v>19</v>
      </c>
      <c r="E26" s="22" t="s">
        <v>38</v>
      </c>
      <c r="F26" s="22" t="s">
        <v>23</v>
      </c>
      <c r="G26" s="22" t="s">
        <v>23</v>
      </c>
      <c r="H26" s="12">
        <v>603</v>
      </c>
      <c r="J26" s="20"/>
    </row>
    <row r="27" spans="2:10">
      <c r="B27" s="5">
        <f t="shared" si="0"/>
        <v>8</v>
      </c>
      <c r="C27" s="5">
        <v>1</v>
      </c>
      <c r="D27" s="5" t="s">
        <v>13</v>
      </c>
      <c r="E27" s="23" t="s">
        <v>39</v>
      </c>
      <c r="F27" s="23" t="s">
        <v>29</v>
      </c>
      <c r="G27" s="24" t="s">
        <v>30</v>
      </c>
      <c r="H27" s="11" t="s">
        <v>31</v>
      </c>
      <c r="J27" s="20"/>
    </row>
    <row r="28" spans="2:10" ht="6.95" customHeight="1">
      <c r="B28" s="9"/>
      <c r="C28" s="9"/>
      <c r="D28" s="9"/>
      <c r="E28" s="8"/>
      <c r="F28" s="8"/>
      <c r="G28" s="14"/>
      <c r="H28" s="8"/>
    </row>
    <row r="30" spans="2:10">
      <c r="B30"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0">
      <c r="B32" s="35"/>
      <c r="C32" s="36"/>
      <c r="D32" s="36"/>
      <c r="E32" s="36"/>
      <c r="F32" s="36"/>
      <c r="G32" s="36"/>
      <c r="H32" s="36"/>
    </row>
  </sheetData>
  <mergeCells count="7">
    <mergeCell ref="B32:H32"/>
    <mergeCell ref="B12:F12"/>
    <mergeCell ref="E2:H3"/>
    <mergeCell ref="E7:G7"/>
    <mergeCell ref="E8:G8"/>
    <mergeCell ref="E6:G6"/>
    <mergeCell ref="E5:G5"/>
  </mergeCells>
  <phoneticPr fontId="32"/>
  <hyperlinks>
    <hyperlink ref="E11" r:id="rId1" xr:uid="{E8DF9AD8-B5B7-4712-90BB-4ACC13EC875A}"/>
    <hyperlink ref="E9" r:id="rId2" xr:uid="{46D35FFD-4BBE-4320-BAA5-F272A230662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2023-05-12T05:56:12Z</dcterms:modified>
</cp:coreProperties>
</file>