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57C5CFD-70F9-4424-8BAB-E8FCBF2DA34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 r="B46" i="1"/>
</calcChain>
</file>

<file path=xl/sharedStrings.xml><?xml version="1.0" encoding="utf-8"?>
<sst xmlns="http://schemas.openxmlformats.org/spreadsheetml/2006/main" count="122" uniqueCount="87">
  <si>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</si>
  <si>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</si>
  <si>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</si>
  <si>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</si>
  <si>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</si>
  <si>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</si>
  <si>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</si>
  <si>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</si>
  <si>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</si>
  <si>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</si>
  <si>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</si>
  <si>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</si>
  <si>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</si>
  <si>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</si>
  <si>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</si>
  <si>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</si>
  <si>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Capacitor, Ceramic, 10µF, 25V, X5R, 20%, 0805</t>
  </si>
  <si>
    <t>Std</t>
  </si>
  <si>
    <t>C2</t>
  </si>
  <si>
    <t>Capacitor, Ceramic, 22µF, 6.3V, X5R, 20%, 0805</t>
  </si>
  <si>
    <t>C5</t>
  </si>
  <si>
    <t>Capacitor, Tantalum, 68µF, 35V, ±20%, 7361[V]</t>
  </si>
  <si>
    <t>AVX</t>
  </si>
  <si>
    <t>TPSV686M035R0150</t>
  </si>
  <si>
    <t>L1</t>
  </si>
  <si>
    <t>Inductor, SMT, 2.2 uH, 1.4A, 60-milliohm, 2.80mm x 3.00mm</t>
  </si>
  <si>
    <t>TDK</t>
  </si>
  <si>
    <t>VLF3012ST-2R2M1R4</t>
  </si>
  <si>
    <t>R1</t>
  </si>
  <si>
    <t>Resistor, Chip, 1.21MΩ, 1/16W, 1%, 0603</t>
  </si>
  <si>
    <t>R2</t>
  </si>
  <si>
    <t>Resistor, Chip, 383kΩ, 1/16W, 1%, 0603</t>
  </si>
  <si>
    <t>R3</t>
  </si>
  <si>
    <t>Resistor, Chip, 100kΩ, 1/16W, 1%, 0603</t>
  </si>
  <si>
    <t>U1</t>
  </si>
  <si>
    <t>Texas Instruments</t>
  </si>
  <si>
    <t>Option</t>
  </si>
  <si>
    <t>CAP MLCC 10µF ±20% 25V X5R 0805 SMD</t>
  </si>
  <si>
    <t>VISHAY</t>
  </si>
  <si>
    <t>VJ0805G106MXXTW1BC</t>
  </si>
  <si>
    <t xml:space="preserve">VJ….W1BC Basic Commodity Series  </t>
  </si>
  <si>
    <t>vPolyTan, Molded, High Performance SMD 1411</t>
  </si>
  <si>
    <t>CAP Polymer 22µF ±20% 6.3V A-case 3216-18 105°C</t>
  </si>
  <si>
    <t>T55A226M6R3C0200</t>
  </si>
  <si>
    <t>vPolyTan, Molded, High Performance SMD 1206</t>
  </si>
  <si>
    <t>CAP Tantalum 68µF ±20% 35V E-case 7343-43 125°C</t>
  </si>
  <si>
    <t>TR3E686M025C0125</t>
  </si>
  <si>
    <t>Molded, TANTAMOUNT, Low ESR,  (7.3mm x 4.3mm x 4.30mm)</t>
  </si>
  <si>
    <t>Option (V &lt; 17V)</t>
  </si>
  <si>
    <t>CAP Polymer 68µF ±20% 25V D-case 7343-31 105°C</t>
  </si>
  <si>
    <t>T55D686M025C0070</t>
  </si>
  <si>
    <t>vPolyTan, Molded, High Performance SMD 2917</t>
  </si>
  <si>
    <t>IND 2.2µH ±20% 2.1A Isat 2A Idc 132mΩ SMD 125°C</t>
  </si>
  <si>
    <t>IHHP0806AZER2R2M01</t>
  </si>
  <si>
    <t>Low Profile, High Current, Shielded (2.0mm x 1.6mm x 1.00mm)</t>
  </si>
  <si>
    <t>IND 2.2µH ±20% 2.6A Isat 2.3A Idc 79mΩ SMD 125°C</t>
  </si>
  <si>
    <t>IHHP1008ABER2R2M01</t>
  </si>
  <si>
    <t>Low Profile, High Current, Shielded (2.5mm x 2.0mm x 1.20mm)</t>
  </si>
  <si>
    <t>IND 2.2µH ±20% 1.6A Isat 1.7A Idc 89mΩ SMD 125°C</t>
  </si>
  <si>
    <t>IFSC1111AZER2R2M01</t>
  </si>
  <si>
    <t>Low Profile, High Current, Semi-shielded (3.0mm x 3.0mm x 1.00mm)</t>
  </si>
  <si>
    <t>IND 2.2µH ±20% 3.3A Isat 3A Idc 42.9mΩ SMD 125°C</t>
  </si>
  <si>
    <t>IHLP1212BZER2R2M11</t>
  </si>
  <si>
    <t>Commercial, Low DCR Series, Shielded (3.6mm x 3.2mm x 2.00mm)</t>
  </si>
  <si>
    <t>RES 1.21MΩ ±1% 1/10W 0603 ±100ppm/°C SMD Thick Film</t>
  </si>
  <si>
    <t>CRCW06031M21FKEA</t>
  </si>
  <si>
    <t>CRCW e3 Standard Chip Resistor AEC-Q200</t>
  </si>
  <si>
    <t>RES 383kΩ ±1% 1/10W 0603 ±100ppm/°C SMD Thick Film</t>
  </si>
  <si>
    <t>CRCW0603383KFKEA</t>
  </si>
  <si>
    <t>RES 100kΩ ±1% 1/10W 0603 ±100ppm/°C SMD Thick Film</t>
  </si>
  <si>
    <t>CRCW0603100KFKEA</t>
  </si>
  <si>
    <t>TPS62170</t>
  </si>
  <si>
    <t>3V - 17Vin, 0.5A, Adjutable Output, Step-Down Converter in 2x2 QFN package</t>
  </si>
  <si>
    <t>Vo ~ 3.3V</t>
  </si>
  <si>
    <t>IC, Buck Switching Regulator, Adjustable, 1 Output, 500mA, 8-WFDFN Exposed Pad</t>
  </si>
  <si>
    <t>TPS62170DSGT</t>
  </si>
  <si>
    <t>CAP MLCC 22µF ±20% 6.3V X5R 0805 SMD</t>
  </si>
  <si>
    <t>VJ0805G226MXYTW1BC</t>
  </si>
  <si>
    <t>Option (V &lt; 16V)</t>
  </si>
  <si>
    <t>CAP Polymer 10µF ±20% 16V B-case 3528-21 105°C</t>
  </si>
  <si>
    <t>T55B106M016C0100</t>
  </si>
  <si>
    <t>リファレンス回路リンク</t>
  </si>
  <si>
    <t>リファレンス回路掲載ページ</t>
  </si>
  <si>
    <t>ネクスティ問合せ</t>
  </si>
  <si>
    <t>https://www.e-nexty.com/inquiries/new</t>
  </si>
  <si>
    <t>https://www.ti.com/lit/ug/slvu483a/slvu483a.pdf?ts=1678856870307&amp;ref_url=https%253A%252F%252Fwww.ti.com%252Ftool%252FTPS62160EVM-627%253FkeyMatch%253D%2526tisearch%253Dsearch-everything%2526usecase%253Dpartmatches</t>
    <phoneticPr fontId="32"/>
  </si>
  <si>
    <t>P13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</si>
</sst>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5" totalsRowShown="0" headerRowDxfId="8" dataDxfId="7">
  <autoFilter ref="B14:H3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483a/slvu483a.pdf?ts=1678856870307&amp;ref_url=https%253A%252F%252Fwww.ti.com%252Ftool%252FTPS62160EVM-627%253FkeyMatch%253D%2526tisearch%253Dsearch-everything%2526usecase%253Dpartmatches"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6"/>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71</v>
      </c>
      <c r="F6" s="40"/>
      <c r="G6" s="40"/>
      <c r="H6" s="6"/>
    </row>
    <row r="7" spans="2:8" ht="15" customHeight="1">
      <c r="B7" s="7"/>
      <c r="C7" s="7"/>
      <c r="D7" s="5" t="s">
        <v>8</v>
      </c>
      <c r="E7" s="39" t="s">
        <v>72</v>
      </c>
      <c r="F7" s="39"/>
      <c r="G7" s="39"/>
      <c r="H7" s="7"/>
    </row>
    <row r="8" spans="2:8" ht="15" customHeight="1">
      <c r="B8" s="7"/>
      <c r="C8" s="7"/>
      <c r="D8" s="5" t="s">
        <v>11</v>
      </c>
      <c r="E8" s="41" t="s">
        <v>10</v>
      </c>
      <c r="F8" s="41"/>
      <c r="G8" s="41"/>
      <c r="H8" s="7"/>
    </row>
    <row r="9" spans="2:8" ht="15" customHeight="1">
      <c r="B9" s="7"/>
      <c r="C9" s="7"/>
      <c r="D9" s="5" t="s">
        <v>81</v>
      </c>
      <c r="E9" s="42" t="s">
        <v>85</v>
      </c>
      <c r="F9" s="33"/>
      <c r="G9" s="33"/>
      <c r="H9" s="7"/>
    </row>
    <row r="10" spans="2:8" ht="15" customHeight="1">
      <c r="B10" s="7"/>
      <c r="C10" s="7"/>
      <c r="D10" s="5" t="s">
        <v>82</v>
      </c>
      <c r="E10" s="43" t="s">
        <v>86</v>
      </c>
      <c r="F10" s="33"/>
      <c r="G10" s="33"/>
      <c r="H10" s="7"/>
    </row>
    <row r="11" spans="2:8" ht="15" customHeight="1">
      <c r="B11" s="7"/>
      <c r="C11" s="7"/>
      <c r="D11" s="5" t="s">
        <v>83</v>
      </c>
      <c r="E11" s="34" t="s">
        <v>84</v>
      </c>
      <c r="F11" s="33"/>
      <c r="G11" s="33"/>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17</v>
      </c>
      <c r="H15" s="23"/>
    </row>
    <row r="16" spans="2:8">
      <c r="B16" s="21"/>
      <c r="C16" s="21"/>
      <c r="D16" s="27" t="s">
        <v>36</v>
      </c>
      <c r="E16" s="25" t="s">
        <v>37</v>
      </c>
      <c r="F16" s="28" t="s">
        <v>38</v>
      </c>
      <c r="G16" s="28" t="s">
        <v>39</v>
      </c>
      <c r="H16" s="26" t="s">
        <v>40</v>
      </c>
    </row>
    <row r="17" spans="2:8">
      <c r="B17" s="21"/>
      <c r="C17" s="21"/>
      <c r="D17" s="27" t="s">
        <v>78</v>
      </c>
      <c r="E17" s="25" t="s">
        <v>79</v>
      </c>
      <c r="F17" s="28" t="s">
        <v>38</v>
      </c>
      <c r="G17" s="28" t="s">
        <v>80</v>
      </c>
      <c r="H17" s="26" t="s">
        <v>41</v>
      </c>
    </row>
    <row r="18" spans="2:8" ht="15" customHeight="1">
      <c r="B18" s="19">
        <v>2</v>
      </c>
      <c r="C18" s="19">
        <v>1</v>
      </c>
      <c r="D18" s="20" t="s">
        <v>18</v>
      </c>
      <c r="E18" s="20" t="s">
        <v>19</v>
      </c>
      <c r="F18" s="20" t="s">
        <v>17</v>
      </c>
      <c r="G18" s="20" t="s">
        <v>17</v>
      </c>
      <c r="H18" s="24"/>
    </row>
    <row r="19" spans="2:8" ht="15" customHeight="1">
      <c r="B19" s="19"/>
      <c r="C19" s="19"/>
      <c r="D19" s="31" t="s">
        <v>36</v>
      </c>
      <c r="E19" s="29" t="s">
        <v>76</v>
      </c>
      <c r="F19" s="32" t="s">
        <v>38</v>
      </c>
      <c r="G19" s="32" t="s">
        <v>77</v>
      </c>
      <c r="H19" s="30" t="s">
        <v>40</v>
      </c>
    </row>
    <row r="20" spans="2:8" ht="15" customHeight="1">
      <c r="B20" s="19"/>
      <c r="C20" s="19"/>
      <c r="D20" s="31" t="s">
        <v>36</v>
      </c>
      <c r="E20" s="29" t="s">
        <v>42</v>
      </c>
      <c r="F20" s="32" t="s">
        <v>38</v>
      </c>
      <c r="G20" s="32" t="s">
        <v>43</v>
      </c>
      <c r="H20" s="30" t="s">
        <v>44</v>
      </c>
    </row>
    <row r="21" spans="2:8">
      <c r="B21" s="21">
        <v>3</v>
      </c>
      <c r="C21" s="21">
        <v>1</v>
      </c>
      <c r="D21" s="22" t="s">
        <v>20</v>
      </c>
      <c r="E21" s="22" t="s">
        <v>21</v>
      </c>
      <c r="F21" s="22" t="s">
        <v>22</v>
      </c>
      <c r="G21" s="22" t="s">
        <v>23</v>
      </c>
      <c r="H21" s="23"/>
    </row>
    <row r="22" spans="2:8">
      <c r="B22" s="21"/>
      <c r="C22" s="21"/>
      <c r="D22" s="27" t="s">
        <v>36</v>
      </c>
      <c r="E22" s="25" t="s">
        <v>49</v>
      </c>
      <c r="F22" s="28" t="s">
        <v>38</v>
      </c>
      <c r="G22" s="28" t="s">
        <v>50</v>
      </c>
      <c r="H22" s="26" t="s">
        <v>51</v>
      </c>
    </row>
    <row r="23" spans="2:8">
      <c r="B23" s="21"/>
      <c r="C23" s="21"/>
      <c r="D23" s="27" t="s">
        <v>48</v>
      </c>
      <c r="E23" s="25" t="s">
        <v>45</v>
      </c>
      <c r="F23" s="28" t="s">
        <v>38</v>
      </c>
      <c r="G23" s="28" t="s">
        <v>46</v>
      </c>
      <c r="H23" s="26" t="s">
        <v>47</v>
      </c>
    </row>
    <row r="24" spans="2:8" ht="15" customHeight="1">
      <c r="B24" s="19">
        <v>4</v>
      </c>
      <c r="C24" s="19">
        <v>1</v>
      </c>
      <c r="D24" s="20" t="s">
        <v>24</v>
      </c>
      <c r="E24" s="20" t="s">
        <v>25</v>
      </c>
      <c r="F24" s="20" t="s">
        <v>26</v>
      </c>
      <c r="G24" s="20" t="s">
        <v>27</v>
      </c>
      <c r="H24" s="24"/>
    </row>
    <row r="25" spans="2:8" ht="15" customHeight="1">
      <c r="B25" s="19"/>
      <c r="C25" s="19"/>
      <c r="D25" s="31" t="s">
        <v>36</v>
      </c>
      <c r="E25" s="29" t="s">
        <v>52</v>
      </c>
      <c r="F25" s="32" t="s">
        <v>38</v>
      </c>
      <c r="G25" s="32" t="s">
        <v>53</v>
      </c>
      <c r="H25" s="30" t="s">
        <v>54</v>
      </c>
    </row>
    <row r="26" spans="2:8" ht="15" customHeight="1">
      <c r="B26" s="19"/>
      <c r="C26" s="19"/>
      <c r="D26" s="31" t="s">
        <v>36</v>
      </c>
      <c r="E26" s="29" t="s">
        <v>55</v>
      </c>
      <c r="F26" s="32" t="s">
        <v>38</v>
      </c>
      <c r="G26" s="32" t="s">
        <v>56</v>
      </c>
      <c r="H26" s="30" t="s">
        <v>57</v>
      </c>
    </row>
    <row r="27" spans="2:8" ht="15" customHeight="1">
      <c r="B27" s="19"/>
      <c r="C27" s="19"/>
      <c r="D27" s="31" t="s">
        <v>36</v>
      </c>
      <c r="E27" s="29" t="s">
        <v>61</v>
      </c>
      <c r="F27" s="32" t="s">
        <v>38</v>
      </c>
      <c r="G27" s="32" t="s">
        <v>62</v>
      </c>
      <c r="H27" s="30" t="s">
        <v>63</v>
      </c>
    </row>
    <row r="28" spans="2:8" ht="15" customHeight="1">
      <c r="B28" s="19"/>
      <c r="C28" s="19"/>
      <c r="D28" s="31" t="s">
        <v>36</v>
      </c>
      <c r="E28" s="29" t="s">
        <v>58</v>
      </c>
      <c r="F28" s="32" t="s">
        <v>38</v>
      </c>
      <c r="G28" s="32" t="s">
        <v>59</v>
      </c>
      <c r="H28" s="30" t="s">
        <v>60</v>
      </c>
    </row>
    <row r="29" spans="2:8">
      <c r="B29" s="21">
        <v>5</v>
      </c>
      <c r="C29" s="21">
        <v>1</v>
      </c>
      <c r="D29" s="22" t="s">
        <v>28</v>
      </c>
      <c r="E29" s="22" t="s">
        <v>29</v>
      </c>
      <c r="F29" s="22" t="s">
        <v>17</v>
      </c>
      <c r="G29" s="22" t="s">
        <v>17</v>
      </c>
      <c r="H29" s="23" t="s">
        <v>73</v>
      </c>
    </row>
    <row r="30" spans="2:8">
      <c r="B30" s="21"/>
      <c r="C30" s="21"/>
      <c r="D30" s="27" t="s">
        <v>36</v>
      </c>
      <c r="E30" s="25" t="s">
        <v>64</v>
      </c>
      <c r="F30" s="28" t="s">
        <v>38</v>
      </c>
      <c r="G30" s="28" t="s">
        <v>65</v>
      </c>
      <c r="H30" s="26" t="s">
        <v>66</v>
      </c>
    </row>
    <row r="31" spans="2:8" ht="15" customHeight="1">
      <c r="B31" s="19">
        <v>6</v>
      </c>
      <c r="C31" s="19">
        <v>1</v>
      </c>
      <c r="D31" s="20" t="s">
        <v>30</v>
      </c>
      <c r="E31" s="20" t="s">
        <v>31</v>
      </c>
      <c r="F31" s="20" t="s">
        <v>17</v>
      </c>
      <c r="G31" s="20" t="s">
        <v>17</v>
      </c>
      <c r="H31" s="24" t="s">
        <v>73</v>
      </c>
    </row>
    <row r="32" spans="2:8" ht="15" customHeight="1">
      <c r="B32" s="19"/>
      <c r="C32" s="19"/>
      <c r="D32" s="31" t="s">
        <v>36</v>
      </c>
      <c r="E32" s="29" t="s">
        <v>67</v>
      </c>
      <c r="F32" s="32" t="s">
        <v>38</v>
      </c>
      <c r="G32" s="32" t="s">
        <v>68</v>
      </c>
      <c r="H32" s="30" t="s">
        <v>66</v>
      </c>
    </row>
    <row r="33" spans="2:8">
      <c r="B33" s="21">
        <v>7</v>
      </c>
      <c r="C33" s="21">
        <v>1</v>
      </c>
      <c r="D33" s="22" t="s">
        <v>32</v>
      </c>
      <c r="E33" s="22" t="s">
        <v>33</v>
      </c>
      <c r="F33" s="22" t="s">
        <v>17</v>
      </c>
      <c r="G33" s="22" t="s">
        <v>17</v>
      </c>
      <c r="H33" s="23"/>
    </row>
    <row r="34" spans="2:8">
      <c r="B34" s="21"/>
      <c r="C34" s="21"/>
      <c r="D34" s="27" t="s">
        <v>36</v>
      </c>
      <c r="E34" s="25" t="s">
        <v>69</v>
      </c>
      <c r="F34" s="28" t="s">
        <v>38</v>
      </c>
      <c r="G34" s="28" t="s">
        <v>70</v>
      </c>
      <c r="H34" s="26" t="s">
        <v>66</v>
      </c>
    </row>
    <row r="35" spans="2:8" ht="15" customHeight="1">
      <c r="B35" s="19">
        <v>8</v>
      </c>
      <c r="C35" s="19">
        <v>1</v>
      </c>
      <c r="D35" s="20" t="s">
        <v>34</v>
      </c>
      <c r="E35" s="20" t="s">
        <v>74</v>
      </c>
      <c r="F35" s="20" t="s">
        <v>35</v>
      </c>
      <c r="G35" s="20" t="s">
        <v>75</v>
      </c>
      <c r="H35" s="24"/>
    </row>
    <row r="36" spans="2:8" ht="6.95" customHeight="1">
      <c r="B36" s="16"/>
      <c r="C36" s="16"/>
      <c r="D36" s="16"/>
      <c r="E36" s="17"/>
      <c r="F36" s="17"/>
      <c r="G36" s="18"/>
      <c r="H36" s="17"/>
    </row>
    <row r="37" spans="2:8" ht="15.75" customHeight="1">
      <c r="B37" s="11"/>
      <c r="C37" s="11"/>
      <c r="D37" s="11"/>
      <c r="E37"/>
      <c r="F37"/>
      <c r="G37"/>
      <c r="H37"/>
    </row>
    <row r="38" spans="2:8">
      <c r="B3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8" s="14"/>
      <c r="D38" s="14"/>
      <c r="E38" s="14"/>
      <c r="F38" s="14"/>
      <c r="G38" s="14"/>
      <c r="H38" s="14"/>
    </row>
    <row r="39" spans="2:8">
      <c r="B39" s="14"/>
      <c r="C39" s="14"/>
      <c r="D39" s="14"/>
      <c r="E39" s="14"/>
      <c r="F39" s="14"/>
      <c r="G39" s="14"/>
      <c r="H39" s="14"/>
    </row>
    <row r="40" spans="2:8" s="10" customFormat="1" ht="45" customHeight="1">
      <c r="B40" s="35" t="s">
        <v>12</v>
      </c>
      <c r="C40" s="35"/>
      <c r="D40" s="35"/>
      <c r="E40" s="35"/>
      <c r="F40" s="35"/>
      <c r="G40" s="35"/>
      <c r="H40" s="35"/>
    </row>
    <row r="41" spans="2:8">
      <c r="B41" s="14"/>
      <c r="C41" s="14"/>
      <c r="D41" s="14"/>
      <c r="E41" s="14"/>
      <c r="F41" s="14"/>
      <c r="G41" s="14"/>
      <c r="H41" s="14"/>
    </row>
    <row r="42" spans="2:8" ht="75" customHeight="1">
      <c r="B42" s="35" t="s">
        <v>13</v>
      </c>
      <c r="C42" s="35"/>
      <c r="D42" s="35"/>
      <c r="E42" s="35"/>
      <c r="F42" s="35"/>
      <c r="G42" s="35"/>
      <c r="H42" s="35"/>
    </row>
    <row r="43" spans="2:8">
      <c r="B43" s="12"/>
      <c r="C43" s="12"/>
      <c r="D43" s="12"/>
      <c r="E43" s="12"/>
      <c r="F43" s="12"/>
      <c r="G43" s="12"/>
      <c r="H43" s="12"/>
    </row>
    <row r="44" spans="2:8">
      <c r="B44" s="36" t="s">
        <v>14</v>
      </c>
      <c r="C44" s="36"/>
      <c r="D44" s="36"/>
      <c r="E44" s="36"/>
      <c r="F44" s="36"/>
      <c r="G44" s="36"/>
      <c r="H44" s="36"/>
    </row>
    <row r="45" spans="2:8">
      <c r="B45" s="14"/>
      <c r="C45" s="14"/>
      <c r="D45" s="14"/>
      <c r="E45" s="14"/>
      <c r="F45" s="14"/>
      <c r="G45" s="14"/>
      <c r="H45" s="14"/>
    </row>
    <row r="46" spans="2:8">
      <c r="B46" s="14" t="str">
        <f ca="1">CONCATENATE("©", YEAR(TODAY())&amp;" ", "Vishay Intertechnology, Inc. All Rights Reserved.")</f>
        <v>©2023 Vishay Intertechnology, Inc. All Rights Reserved.</v>
      </c>
      <c r="C46" s="14"/>
      <c r="D46" s="14"/>
      <c r="E46" s="14"/>
      <c r="F46" s="14"/>
      <c r="G46" s="14"/>
      <c r="H46" s="14"/>
    </row>
  </sheetData>
  <sheetProtection formatCells="0" formatColumns="0" formatRows="0" insertRows="0" deleteRows="0" selectLockedCells="1" sort="0" autoFilter="0"/>
  <mergeCells count="9">
    <mergeCell ref="B42:H42"/>
    <mergeCell ref="B44:H44"/>
    <mergeCell ref="B40:H40"/>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C8F1F06E-F70C-40AB-9A0B-9E5C40C9778F}"/>
    <hyperlink ref="E9" r:id="rId2" xr:uid="{F9E787B6-6ACC-4BD9-B900-73DB3C686AC0}"/>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