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E09888D-FE24-4FF1-8A95-1A0D57E1EF2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3" i="1" s="1"/>
  <c r="B24" i="1" s="1"/>
  <c r="B27" i="1" s="1"/>
  <c r="B30" i="1" s="1"/>
  <c r="B31" i="1" s="1"/>
  <c r="B32" i="1" s="1"/>
  <c r="B33" i="1" s="1"/>
  <c r="B34" i="1" s="1"/>
  <c r="B35" i="1" s="1"/>
  <c r="B38" i="1" l="1"/>
</calcChain>
</file>

<file path=xl/sharedStrings.xml><?xml version="1.0" encoding="utf-8"?>
<sst xmlns="http://schemas.openxmlformats.org/spreadsheetml/2006/main" count="121" uniqueCount="81">
  <si>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</si>
  <si>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</si>
  <si>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</si>
  <si>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</si>
  <si>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</si>
  <si>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</si>
  <si>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</si>
  <si>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</si>
  <si>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</si>
  <si>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</si>
  <si>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</si>
  <si>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</si>
  <si>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</si>
  <si>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Capacitor, Ceramic, 25V, X5R, 20%</t>
  </si>
  <si>
    <t>Std</t>
  </si>
  <si>
    <t>10 µF</t>
  </si>
  <si>
    <t>C3</t>
  </si>
  <si>
    <t>Capacitor, Ceramic, 6.3V, X5R, 20%</t>
  </si>
  <si>
    <t>22 µF</t>
  </si>
  <si>
    <t>C5</t>
  </si>
  <si>
    <t>Capacitor, Ceramic, 25V, X7R, 10%</t>
  </si>
  <si>
    <t>3300 pF</t>
  </si>
  <si>
    <t>C6</t>
  </si>
  <si>
    <t>Capacitor, Tantalum, 35V, 68uF, ±20%</t>
  </si>
  <si>
    <t>AVX</t>
  </si>
  <si>
    <t>TPSV686M035R0150</t>
  </si>
  <si>
    <t>68 µF</t>
  </si>
  <si>
    <t>C7</t>
  </si>
  <si>
    <t>0.1 µF</t>
  </si>
  <si>
    <t>L1</t>
  </si>
  <si>
    <t>Inductor, Power, 5.1A, ±20%</t>
  </si>
  <si>
    <t>Coilcraft</t>
  </si>
  <si>
    <t>XFL4020-102ME</t>
  </si>
  <si>
    <t>1.0 µH</t>
  </si>
  <si>
    <t>Inductor, Power, 3.5A, ±20%</t>
  </si>
  <si>
    <t>XFL4020-222ME</t>
  </si>
  <si>
    <t>2.2 µH</t>
  </si>
  <si>
    <t>R1</t>
  </si>
  <si>
    <t>Resistor, Chip, 1/16W, 1%</t>
  </si>
  <si>
    <t>1.21M</t>
  </si>
  <si>
    <t>R2</t>
  </si>
  <si>
    <t>383k</t>
  </si>
  <si>
    <t>R3</t>
  </si>
  <si>
    <t>100k</t>
  </si>
  <si>
    <t>U1(1)</t>
  </si>
  <si>
    <t>IC, 17V 3A Step-Down Converter in 3 mm x 3 mm QFN Package</t>
  </si>
  <si>
    <t>TI</t>
  </si>
  <si>
    <t>TPS62130ARGT</t>
  </si>
  <si>
    <t>IC, 17V 2A Step-Down Converter in 3 mm x 3 mm QFN Package</t>
  </si>
  <si>
    <t>TPS62140ARGT</t>
  </si>
  <si>
    <t>IC, 17V 1A Step-Down Converter in 3 mm x 3 mm QFN Package</t>
  </si>
  <si>
    <t>TPS62150ARGT</t>
  </si>
  <si>
    <t>TPS62130</t>
  </si>
  <si>
    <t>3-17V 3A Step-Down Converter with DCS-Control in 3x3 QFN Package</t>
  </si>
  <si>
    <t>option</t>
  </si>
  <si>
    <t>100uF, 25V, 7343-31, Polymer</t>
  </si>
  <si>
    <t>Vishay</t>
  </si>
  <si>
    <t>T55D107M025C0060</t>
  </si>
  <si>
    <t>SMD, 7.3 x 4.3 x 3.1mm</t>
  </si>
  <si>
    <t>22uF, 35V, 7343-20, Polymer</t>
  </si>
  <si>
    <t>T55V226M035C0070</t>
  </si>
  <si>
    <t>SMD, 7.3 x 4.3 x 2.0mm</t>
  </si>
  <si>
    <t>Vishay offers low-profile &amp; soft-saturation</t>
  </si>
  <si>
    <t>1.0μH 4.8A Inductor SMD 4.7x4.3x2.0mm 155*C</t>
  </si>
  <si>
    <t>IHLP1616BZER1R0M51</t>
  </si>
  <si>
    <t>1.0μH 3.8A Inductor SMD 4.7x4.3x2.0mm 125*C</t>
  </si>
  <si>
    <t>IHLP1616BZER1R0M01</t>
  </si>
  <si>
    <t>2.2μH 3.8A Inductor SMD 4.7x4.3x2.0mm 155*C</t>
  </si>
  <si>
    <t>IHLP1616BZER2R2M51</t>
  </si>
  <si>
    <t>2.2μH 2.9A Inductor SMD 4.7x4.3x2.0mm 125*C</t>
  </si>
  <si>
    <t>IHLP1616BZER2R2M01</t>
  </si>
  <si>
    <t>22uF, 10V, A-case 3216-18, Polymer</t>
  </si>
  <si>
    <t>T55A226M010C0200</t>
  </si>
  <si>
    <t>SMD, 3.2 x 1.6 x 1.8mm (1206)</t>
  </si>
  <si>
    <t>リファレンス回路リンク</t>
  </si>
  <si>
    <t>リファレンス回路掲載ページ</t>
  </si>
  <si>
    <t>ネクスティ問合せ</t>
  </si>
  <si>
    <t>https://www.e-nexty.com/inquiries/new</t>
  </si>
  <si>
    <t>P13</t>
    <phoneticPr fontId="32"/>
  </si>
  <si>
    <t>https://www.ti.com/lit/ds/symlink/tps62130.pdf?ts=1678787781839&amp;ref_url=https%253A%252F%252Fwww.ti.com%252Fproduct%252FTPS62130%253FkeyMatch%253DTPS62130%2526tisearch%253Dsearch-everything%2526usecase%253DGPN</t>
    <phoneticPr fontId="32"/>
  </si>
  <si>
    <t>C6がリファレンス回路に記載なし</t>
    <rPh sb="9" eb="11">
      <t>カイロ</t>
    </rPh>
    <rPh sb="12" eb="14">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</si>
</sst>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tps62130.pdf?ts=1678787781839&amp;ref_url=https%253A%252F%252Fwww.ti.com%252Fproduct%252FTPS62130%253FkeyMatch%253DTPS62130%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4"/>
      <c r="E5" s="17"/>
      <c r="F5" s="17"/>
      <c r="G5" s="17"/>
      <c r="H5" s="17"/>
    </row>
    <row r="6" spans="2:10" ht="15" customHeight="1">
      <c r="B6" s="18"/>
      <c r="C6" s="18"/>
      <c r="D6" s="24" t="s">
        <v>7</v>
      </c>
      <c r="E6" s="18" t="s">
        <v>52</v>
      </c>
      <c r="F6" s="18"/>
      <c r="G6" s="18"/>
      <c r="H6" s="18"/>
    </row>
    <row r="7" spans="2:10" ht="15" customHeight="1">
      <c r="B7" s="19"/>
      <c r="C7" s="19"/>
      <c r="D7" s="24" t="s">
        <v>8</v>
      </c>
      <c r="E7" s="17" t="s">
        <v>53</v>
      </c>
      <c r="F7" s="19"/>
      <c r="G7" s="19"/>
      <c r="H7" s="19"/>
    </row>
    <row r="8" spans="2:10" ht="15" customHeight="1">
      <c r="B8" s="19"/>
      <c r="C8" s="19"/>
      <c r="D8" s="24" t="s">
        <v>9</v>
      </c>
      <c r="E8" s="21" t="s">
        <v>10</v>
      </c>
      <c r="F8" s="19"/>
      <c r="G8" s="19"/>
      <c r="H8" s="19"/>
    </row>
    <row r="9" spans="2:10" ht="15" customHeight="1">
      <c r="B9" s="19"/>
      <c r="C9" s="19"/>
      <c r="D9" s="24" t="s">
        <v>74</v>
      </c>
      <c r="E9" s="39" t="s">
        <v>79</v>
      </c>
      <c r="F9" s="19"/>
      <c r="G9" s="19"/>
      <c r="H9" s="34" t="s">
        <v>80</v>
      </c>
    </row>
    <row r="10" spans="2:10" ht="15" customHeight="1">
      <c r="B10" s="19"/>
      <c r="C10" s="19"/>
      <c r="D10" s="24" t="s">
        <v>75</v>
      </c>
      <c r="E10" s="40" t="s">
        <v>78</v>
      </c>
      <c r="F10" s="19"/>
      <c r="G10" s="19"/>
      <c r="H10" s="19"/>
    </row>
    <row r="11" spans="2:10" ht="15" customHeight="1">
      <c r="B11" s="19"/>
      <c r="C11" s="19"/>
      <c r="D11" s="24" t="s">
        <v>76</v>
      </c>
      <c r="E11" s="33" t="s">
        <v>77</v>
      </c>
      <c r="F11" s="19"/>
      <c r="G11" s="19"/>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13</v>
      </c>
      <c r="F16" s="4" t="s">
        <v>14</v>
      </c>
      <c r="G16" s="4" t="s">
        <v>14</v>
      </c>
      <c r="H16" s="4" t="s">
        <v>15</v>
      </c>
      <c r="J16" s="23"/>
    </row>
    <row r="17" spans="2:10">
      <c r="B17" s="7">
        <f>B16+1</f>
        <v>2</v>
      </c>
      <c r="C17" s="7">
        <v>1</v>
      </c>
      <c r="D17" s="7" t="s">
        <v>16</v>
      </c>
      <c r="E17" s="5" t="s">
        <v>17</v>
      </c>
      <c r="F17" s="5" t="s">
        <v>14</v>
      </c>
      <c r="G17" s="13" t="s">
        <v>14</v>
      </c>
      <c r="H17" s="5" t="s">
        <v>18</v>
      </c>
      <c r="J17" s="23"/>
    </row>
    <row r="18" spans="2:10">
      <c r="B18" s="7"/>
      <c r="C18" s="7"/>
      <c r="D18" s="25" t="s">
        <v>54</v>
      </c>
      <c r="E18" s="26" t="s">
        <v>71</v>
      </c>
      <c r="F18" s="27" t="s">
        <v>56</v>
      </c>
      <c r="G18" s="27" t="s">
        <v>72</v>
      </c>
      <c r="H18" s="28" t="s">
        <v>73</v>
      </c>
      <c r="J18" s="23"/>
    </row>
    <row r="19" spans="2:10">
      <c r="B19" s="6">
        <f>B17+1</f>
        <v>3</v>
      </c>
      <c r="C19" s="6">
        <v>1</v>
      </c>
      <c r="D19" s="6" t="s">
        <v>19</v>
      </c>
      <c r="E19" s="4" t="s">
        <v>20</v>
      </c>
      <c r="F19" s="4" t="s">
        <v>14</v>
      </c>
      <c r="G19" s="14" t="s">
        <v>14</v>
      </c>
      <c r="H19" s="4" t="s">
        <v>21</v>
      </c>
      <c r="J19" s="23"/>
    </row>
    <row r="20" spans="2:10">
      <c r="B20" s="7">
        <f t="shared" ref="B20:B35" si="0">B19+1</f>
        <v>4</v>
      </c>
      <c r="C20" s="7">
        <v>1</v>
      </c>
      <c r="D20" s="7" t="s">
        <v>22</v>
      </c>
      <c r="E20" s="5" t="s">
        <v>23</v>
      </c>
      <c r="F20" s="5" t="s">
        <v>24</v>
      </c>
      <c r="G20" s="13" t="s">
        <v>25</v>
      </c>
      <c r="H20" s="5" t="s">
        <v>26</v>
      </c>
      <c r="J20" s="23"/>
    </row>
    <row r="21" spans="2:10">
      <c r="B21" s="7"/>
      <c r="C21" s="7"/>
      <c r="D21" s="25" t="s">
        <v>54</v>
      </c>
      <c r="E21" s="26" t="s">
        <v>55</v>
      </c>
      <c r="F21" s="27" t="s">
        <v>56</v>
      </c>
      <c r="G21" s="27" t="s">
        <v>57</v>
      </c>
      <c r="H21" s="28" t="s">
        <v>58</v>
      </c>
      <c r="J21" s="23"/>
    </row>
    <row r="22" spans="2:10">
      <c r="B22" s="7"/>
      <c r="C22" s="7"/>
      <c r="D22" s="25" t="s">
        <v>54</v>
      </c>
      <c r="E22" s="26" t="s">
        <v>59</v>
      </c>
      <c r="F22" s="27" t="s">
        <v>56</v>
      </c>
      <c r="G22" s="27" t="s">
        <v>60</v>
      </c>
      <c r="H22" s="28" t="s">
        <v>61</v>
      </c>
      <c r="J22" s="23"/>
    </row>
    <row r="23" spans="2:10">
      <c r="B23" s="6">
        <f>B20+1</f>
        <v>5</v>
      </c>
      <c r="C23" s="6">
        <v>1</v>
      </c>
      <c r="D23" s="6" t="s">
        <v>27</v>
      </c>
      <c r="E23" s="4" t="s">
        <v>13</v>
      </c>
      <c r="F23" s="4" t="s">
        <v>14</v>
      </c>
      <c r="G23" s="14" t="s">
        <v>14</v>
      </c>
      <c r="H23" s="4" t="s">
        <v>28</v>
      </c>
      <c r="J23" s="23"/>
    </row>
    <row r="24" spans="2:10">
      <c r="B24" s="7">
        <f t="shared" si="0"/>
        <v>6</v>
      </c>
      <c r="C24" s="7">
        <v>1</v>
      </c>
      <c r="D24" s="7" t="s">
        <v>29</v>
      </c>
      <c r="E24" s="5" t="s">
        <v>30</v>
      </c>
      <c r="F24" s="5" t="s">
        <v>31</v>
      </c>
      <c r="G24" s="13" t="s">
        <v>32</v>
      </c>
      <c r="H24" s="5" t="s">
        <v>33</v>
      </c>
      <c r="J24" s="23"/>
    </row>
    <row r="25" spans="2:10">
      <c r="B25" s="7"/>
      <c r="C25" s="7"/>
      <c r="D25" s="25" t="s">
        <v>54</v>
      </c>
      <c r="E25" s="26" t="s">
        <v>63</v>
      </c>
      <c r="F25" s="27" t="s">
        <v>56</v>
      </c>
      <c r="G25" s="27" t="s">
        <v>64</v>
      </c>
      <c r="H25" s="28" t="s">
        <v>62</v>
      </c>
      <c r="J25" s="23"/>
    </row>
    <row r="26" spans="2:10">
      <c r="B26" s="7"/>
      <c r="C26" s="7"/>
      <c r="D26" s="25" t="s">
        <v>54</v>
      </c>
      <c r="E26" s="26" t="s">
        <v>65</v>
      </c>
      <c r="F26" s="27" t="s">
        <v>56</v>
      </c>
      <c r="G26" s="27" t="s">
        <v>66</v>
      </c>
      <c r="H26" s="28" t="s">
        <v>62</v>
      </c>
      <c r="J26" s="23"/>
    </row>
    <row r="27" spans="2:10">
      <c r="B27" s="6">
        <f>B24+1</f>
        <v>7</v>
      </c>
      <c r="C27" s="6">
        <v>1</v>
      </c>
      <c r="D27" s="6" t="s">
        <v>29</v>
      </c>
      <c r="E27" s="4" t="s">
        <v>34</v>
      </c>
      <c r="F27" s="4" t="s">
        <v>31</v>
      </c>
      <c r="G27" s="14" t="s">
        <v>35</v>
      </c>
      <c r="H27" s="4" t="s">
        <v>36</v>
      </c>
      <c r="J27" s="23"/>
    </row>
    <row r="28" spans="2:10">
      <c r="B28" s="6"/>
      <c r="C28" s="6"/>
      <c r="D28" s="29" t="s">
        <v>54</v>
      </c>
      <c r="E28" s="30" t="s">
        <v>67</v>
      </c>
      <c r="F28" s="31" t="s">
        <v>56</v>
      </c>
      <c r="G28" s="31" t="s">
        <v>68</v>
      </c>
      <c r="H28" s="32" t="s">
        <v>62</v>
      </c>
      <c r="J28" s="23"/>
    </row>
    <row r="29" spans="2:10">
      <c r="B29" s="6"/>
      <c r="C29" s="6"/>
      <c r="D29" s="29" t="s">
        <v>54</v>
      </c>
      <c r="E29" s="30" t="s">
        <v>69</v>
      </c>
      <c r="F29" s="31" t="s">
        <v>56</v>
      </c>
      <c r="G29" s="31" t="s">
        <v>70</v>
      </c>
      <c r="H29" s="32" t="s">
        <v>62</v>
      </c>
      <c r="J29" s="23"/>
    </row>
    <row r="30" spans="2:10">
      <c r="B30" s="7">
        <f>B27+1</f>
        <v>8</v>
      </c>
      <c r="C30" s="7">
        <v>1</v>
      </c>
      <c r="D30" s="7" t="s">
        <v>37</v>
      </c>
      <c r="E30" s="5" t="s">
        <v>38</v>
      </c>
      <c r="F30" s="5" t="s">
        <v>14</v>
      </c>
      <c r="G30" s="5" t="s">
        <v>14</v>
      </c>
      <c r="H30" s="5" t="s">
        <v>39</v>
      </c>
      <c r="J30" s="23"/>
    </row>
    <row r="31" spans="2:10">
      <c r="B31" s="6">
        <f t="shared" si="0"/>
        <v>9</v>
      </c>
      <c r="C31" s="6">
        <v>1</v>
      </c>
      <c r="D31" s="6" t="s">
        <v>40</v>
      </c>
      <c r="E31" s="4" t="s">
        <v>38</v>
      </c>
      <c r="F31" s="4" t="s">
        <v>14</v>
      </c>
      <c r="G31" s="4" t="s">
        <v>14</v>
      </c>
      <c r="H31" s="4" t="s">
        <v>41</v>
      </c>
      <c r="J31" s="23"/>
    </row>
    <row r="32" spans="2:10">
      <c r="B32" s="7">
        <f t="shared" si="0"/>
        <v>10</v>
      </c>
      <c r="C32" s="7">
        <v>1</v>
      </c>
      <c r="D32" s="7" t="s">
        <v>42</v>
      </c>
      <c r="E32" s="5" t="s">
        <v>38</v>
      </c>
      <c r="F32" s="5" t="s">
        <v>14</v>
      </c>
      <c r="G32" s="13" t="s">
        <v>14</v>
      </c>
      <c r="H32" s="5" t="s">
        <v>43</v>
      </c>
      <c r="J32" s="23"/>
    </row>
    <row r="33" spans="2:10">
      <c r="B33" s="6">
        <f t="shared" si="0"/>
        <v>11</v>
      </c>
      <c r="C33" s="6">
        <v>1</v>
      </c>
      <c r="D33" s="6" t="s">
        <v>44</v>
      </c>
      <c r="E33" s="4" t="s">
        <v>45</v>
      </c>
      <c r="F33" s="4" t="s">
        <v>46</v>
      </c>
      <c r="G33" s="14" t="s">
        <v>47</v>
      </c>
      <c r="H33" s="4" t="s">
        <v>47</v>
      </c>
      <c r="J33" s="23"/>
    </row>
    <row r="34" spans="2:10">
      <c r="B34" s="7">
        <f t="shared" si="0"/>
        <v>12</v>
      </c>
      <c r="C34" s="7">
        <v>1</v>
      </c>
      <c r="D34" s="7" t="s">
        <v>44</v>
      </c>
      <c r="E34" s="5" t="s">
        <v>48</v>
      </c>
      <c r="F34" s="5" t="s">
        <v>46</v>
      </c>
      <c r="G34" s="13" t="s">
        <v>49</v>
      </c>
      <c r="H34" s="5" t="s">
        <v>49</v>
      </c>
      <c r="J34" s="23"/>
    </row>
    <row r="35" spans="2:10">
      <c r="B35" s="6">
        <f t="shared" si="0"/>
        <v>13</v>
      </c>
      <c r="C35" s="6">
        <v>1</v>
      </c>
      <c r="D35" s="6" t="s">
        <v>44</v>
      </c>
      <c r="E35" s="4" t="s">
        <v>50</v>
      </c>
      <c r="F35" s="4" t="s">
        <v>46</v>
      </c>
      <c r="G35" s="14" t="s">
        <v>51</v>
      </c>
      <c r="H35" s="4" t="s">
        <v>51</v>
      </c>
      <c r="J35" s="23"/>
    </row>
    <row r="36" spans="2:10" ht="6.95" customHeight="1">
      <c r="B36" s="11"/>
      <c r="C36" s="11"/>
      <c r="D36" s="11"/>
      <c r="E36" s="10"/>
      <c r="F36" s="10"/>
      <c r="G36" s="16"/>
      <c r="H36" s="10"/>
    </row>
    <row r="38" spans="2:10">
      <c r="B38"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10">
      <c r="B40" s="35"/>
      <c r="C40" s="36"/>
      <c r="D40" s="36"/>
      <c r="E40" s="36"/>
      <c r="F40" s="36"/>
      <c r="G40" s="36"/>
      <c r="H40" s="36"/>
    </row>
  </sheetData>
  <mergeCells count="3">
    <mergeCell ref="B40:H40"/>
    <mergeCell ref="B12:F12"/>
    <mergeCell ref="E2:H3"/>
  </mergeCells>
  <phoneticPr fontId="32"/>
  <hyperlinks>
    <hyperlink ref="E11" r:id="rId1" xr:uid="{5194D05C-B02C-4B18-ACF5-378FF494F172}"/>
    <hyperlink ref="E9" r:id="rId2" xr:uid="{E7A649D7-8D1D-408D-BD6E-1AE8F1533A9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2023-05-12T05:56:09Z</dcterms:modified>
</cp:coreProperties>
</file>