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4E119607-7477-485C-9FCF-EF5706BCE63F}"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BoM'!$B$1:$H$184</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6" i="1" l="1"/>
  <c r="B184" i="1"/>
</calcChain>
</file>

<file path=xl/sharedStrings.xml><?xml version="1.0" encoding="utf-8"?>
<sst xmlns="http://schemas.openxmlformats.org/spreadsheetml/2006/main" count="101" uniqueCount="76">
  <si>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</si>
  <si>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</si>
  <si>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</si>
  <si>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</si>
  <si>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</si>
  <si>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</si>
  <si>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</si>
  <si>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</si>
  <si>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</si>
  <si>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</si>
  <si>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</si>
  <si>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</si>
  <si>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</si>
  <si>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</si>
  <si>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</si>
  <si>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</si>
  <si>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TPS62067</t>
  </si>
  <si>
    <t>Texas Instrument</t>
  </si>
  <si>
    <t>3MHz, 2A Step-Down Converter in 2x2 SON Package</t>
  </si>
  <si>
    <t>C10, C20</t>
  </si>
  <si>
    <t>C11, C21</t>
  </si>
  <si>
    <t xml:space="preserve"> 22 pF Capacitor, ceramic, 10 V, C0G, 5% 0603</t>
  </si>
  <si>
    <t xml:space="preserve"> Standard Standard</t>
  </si>
  <si>
    <t>22 μF, Capacitor, ceramic, 10 V, X7R, 10%, 1210</t>
  </si>
  <si>
    <t>MuRata</t>
  </si>
  <si>
    <t>GRM32ER71A226K</t>
  </si>
  <si>
    <t>std</t>
  </si>
  <si>
    <t>10 μF Capacitor, ceramic, 6.3 V, X5R, 20% 0603</t>
  </si>
  <si>
    <t>GRM188R60J106ME47D</t>
  </si>
  <si>
    <t>muRata</t>
  </si>
  <si>
    <t>Open Capacitor, ceramic, 6.3 V, X5R, 20% 0603</t>
  </si>
  <si>
    <t>Murata</t>
  </si>
  <si>
    <t>Std</t>
  </si>
  <si>
    <t>TI</t>
  </si>
  <si>
    <t>TPS62067DSG</t>
  </si>
  <si>
    <t>Standard</t>
  </si>
  <si>
    <t>LQH44PN1R0NP0L</t>
  </si>
  <si>
    <t>1.0 μH Inductor, chip coil, ±30% 1515</t>
  </si>
  <si>
    <t>360 kΩ Resistor, chip, 1/16W, 1% 0603</t>
  </si>
  <si>
    <t>180 kΩ Resistor, chip, 1/16W, 1% 0603</t>
  </si>
  <si>
    <t>820 kΩ Resistor, chip, 1/16W, 1% 0603</t>
  </si>
  <si>
    <t>IC, step-down converter, 3 MHz, 2 A</t>
  </si>
  <si>
    <t>C12,C13,C22,C23</t>
  </si>
  <si>
    <t>C14, C24</t>
  </si>
  <si>
    <t>L10, L20</t>
  </si>
  <si>
    <t>R10</t>
  </si>
  <si>
    <t>R20</t>
  </si>
  <si>
    <t>R11, R21</t>
  </si>
  <si>
    <t>R12, R13, R22, R23</t>
  </si>
  <si>
    <t>U10</t>
  </si>
  <si>
    <t>option</t>
  </si>
  <si>
    <t>VJ0603G226MXYCW1BC</t>
  </si>
  <si>
    <t>Vishay</t>
  </si>
  <si>
    <t>22 µF ±20% 6.3V Ceramic Capacitor X5R 0603</t>
  </si>
  <si>
    <t>TR3A226K010C0800</t>
  </si>
  <si>
    <t>22 µF, ±10%, 10V, Tantalum Capacitors, 1206</t>
  </si>
  <si>
    <t>VJ0805G106KXYTW1BC</t>
  </si>
  <si>
    <t xml:space="preserve"> 10uF, Ceramic Capacitors, 6.3volts, X5R, 10%, 0805</t>
  </si>
  <si>
    <t>VJ1206G106KXYTW1BC</t>
  </si>
  <si>
    <t>10uF, Ceramic Capacitors, 6.3V, X5R, 10%, 1206</t>
  </si>
  <si>
    <t>IHHP1008ABER1R0M01</t>
  </si>
  <si>
    <t xml:space="preserve">1.0uH, Power Inductors, 20%, 1008 </t>
  </si>
  <si>
    <t>CRCW0603360KFKEAC</t>
  </si>
  <si>
    <t>360 kΩ, Thick Film Resistors, 1/10W,  1%, 0603</t>
  </si>
  <si>
    <t>CRCW0603180KFKEAC</t>
  </si>
  <si>
    <t>180 kΩ, Thick Film Resistors, 1/10W, 1%, 0603</t>
  </si>
  <si>
    <t>CRCW0603820KFKEAC</t>
  </si>
  <si>
    <t>820 kΩ, Thick Film Resistors, 1/10W, 1% 0603</t>
  </si>
  <si>
    <t>CRCW0603820KJNEAC</t>
  </si>
  <si>
    <t>820 kΩ, Thick Film Resistors, 1/10W, 5% 0603</t>
  </si>
  <si>
    <t>リファレンス回路リンク</t>
  </si>
  <si>
    <t>リファレンス回路掲載ページ</t>
  </si>
  <si>
    <t>ネクスティ問合せ</t>
  </si>
  <si>
    <t>https://www.e-nexty.com/inquiries/new</t>
  </si>
  <si>
    <t>https://www.ti.com/lit/ug/slvu364a/slvu364a.pdf?ts=1706684264221&amp;ref_url=https%253A%252F%252Fwww.ti.com%252Fsitesearch%252Fen-us%252Fdocs%252Funiversalsearch.tsp%253FlangPref%253Den-US%2526searchTerm%253DTPS62067EVM%2526nr%253D1</t>
    <phoneticPr fontId="28"/>
  </si>
  <si>
    <t>P3,P18</t>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</si>
</sst>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7"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0" fillId="0" borderId="0" xfId="0"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24" fillId="0" borderId="0" xfId="0" applyFont="1" applyAlignment="1">
      <alignment horizontal="center" vertical="center" readingOrder="1"/>
    </xf>
    <xf numFmtId="0" fontId="0" fillId="0" borderId="0" xfId="0" applyAlignment="1">
      <alignment horizontal="center" vertical="center" wrapText="1"/>
    </xf>
    <xf numFmtId="0" fontId="27"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73" totalsRowShown="0" headerRowDxfId="8" dataDxfId="7">
  <autoFilter ref="B14:H17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64a/slvu364a.pdf?ts=1706684264221&amp;ref_url=https%253A%252F%252Fwww.ti.com%252Fsitesearch%252Fen-us%252Fdocs%252Funiversalsearch.tsp%253FlangPref%253Den-US%2526searchTerm%253DTPS62067EVM%2526nr%253D1"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84"/>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2" width="7.75" style="22" customWidth="1"/>
    <col min="3"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10</v>
      </c>
      <c r="F2" s="34"/>
      <c r="G2" s="34"/>
      <c r="H2" s="34"/>
    </row>
    <row r="3" spans="2:8" ht="15" customHeight="1">
      <c r="D3" s="3"/>
      <c r="E3" s="34"/>
      <c r="F3" s="34"/>
      <c r="G3" s="34"/>
      <c r="H3" s="34"/>
    </row>
    <row r="5" spans="2:8" ht="15" customHeight="1">
      <c r="B5" s="25"/>
      <c r="C5" s="4"/>
      <c r="D5" s="5" t="s">
        <v>7</v>
      </c>
      <c r="E5" s="35" t="s">
        <v>17</v>
      </c>
      <c r="F5" s="35"/>
      <c r="G5" s="35"/>
      <c r="H5" s="4"/>
    </row>
    <row r="6" spans="2:8" ht="15" customHeight="1">
      <c r="B6" s="26"/>
      <c r="C6" s="6"/>
      <c r="D6" s="5" t="s">
        <v>8</v>
      </c>
      <c r="E6" s="36" t="s">
        <v>16</v>
      </c>
      <c r="F6" s="36"/>
      <c r="G6" s="36"/>
      <c r="H6" s="6"/>
    </row>
    <row r="7" spans="2:8" ht="15" customHeight="1">
      <c r="B7" s="27"/>
      <c r="C7" s="7"/>
      <c r="D7" s="5" t="s">
        <v>9</v>
      </c>
      <c r="E7" s="35" t="s">
        <v>18</v>
      </c>
      <c r="F7" s="35"/>
      <c r="G7" s="35"/>
      <c r="H7" s="7"/>
    </row>
    <row r="8" spans="2:8" ht="15" customHeight="1">
      <c r="B8" s="27"/>
      <c r="C8" s="7"/>
      <c r="D8" s="5" t="s">
        <v>12</v>
      </c>
      <c r="E8" s="37" t="s">
        <v>11</v>
      </c>
      <c r="F8" s="37"/>
      <c r="G8" s="37"/>
      <c r="H8" s="7"/>
    </row>
    <row r="9" spans="2:8" ht="15" customHeight="1">
      <c r="B9" s="27"/>
      <c r="C9" s="7"/>
      <c r="D9" s="5" t="s">
        <v>70</v>
      </c>
      <c r="E9" s="30" t="s">
        <v>74</v>
      </c>
      <c r="F9" s="21"/>
      <c r="G9" s="21"/>
      <c r="H9" s="7"/>
    </row>
    <row r="10" spans="2:8" ht="15" customHeight="1">
      <c r="B10" s="27"/>
      <c r="C10" s="7"/>
      <c r="D10" s="5" t="s">
        <v>71</v>
      </c>
      <c r="E10" s="21" t="s">
        <v>75</v>
      </c>
      <c r="F10" s="21"/>
      <c r="G10" s="21"/>
      <c r="H10" s="7"/>
    </row>
    <row r="11" spans="2:8" ht="15" customHeight="1">
      <c r="B11" s="27"/>
      <c r="C11" s="7"/>
      <c r="D11" s="5" t="s">
        <v>72</v>
      </c>
      <c r="E11" s="30" t="s">
        <v>73</v>
      </c>
      <c r="F11" s="21"/>
      <c r="G11" s="21"/>
      <c r="H11" s="7"/>
    </row>
    <row r="12" spans="2:8" ht="15.75" customHeight="1">
      <c r="B12" s="33"/>
      <c r="C12" s="33"/>
      <c r="D12" s="33"/>
      <c r="E12" s="33"/>
      <c r="F12" s="33"/>
      <c r="G12" s="8"/>
      <c r="H12" s="9"/>
    </row>
    <row r="13" spans="2:8" ht="6.95" customHeight="1"/>
    <row r="14" spans="2:8">
      <c r="B14" s="18" t="s">
        <v>0</v>
      </c>
      <c r="C14" s="14" t="s">
        <v>1</v>
      </c>
      <c r="D14" s="14" t="s">
        <v>2</v>
      </c>
      <c r="E14" s="14" t="s">
        <v>3</v>
      </c>
      <c r="F14" s="14" t="s">
        <v>6</v>
      </c>
      <c r="G14" s="14" t="s">
        <v>5</v>
      </c>
      <c r="H14" s="14" t="s">
        <v>4</v>
      </c>
    </row>
    <row r="15" spans="2:8">
      <c r="B15" s="24">
        <v>1</v>
      </c>
      <c r="C15">
        <v>2</v>
      </c>
      <c r="D15" t="s">
        <v>19</v>
      </c>
      <c r="E15" t="s">
        <v>23</v>
      </c>
      <c r="F15" t="s">
        <v>24</v>
      </c>
      <c r="G15" t="s">
        <v>25</v>
      </c>
      <c r="H15"/>
    </row>
    <row r="16" spans="2:8">
      <c r="B16" s="19"/>
      <c r="C16" s="20"/>
      <c r="D16" s="20" t="s">
        <v>50</v>
      </c>
      <c r="E16" s="20" t="s">
        <v>55</v>
      </c>
      <c r="F16" s="20" t="s">
        <v>52</v>
      </c>
      <c r="G16" s="20" t="s">
        <v>54</v>
      </c>
      <c r="H16" s="20"/>
    </row>
    <row r="17" spans="2:8" ht="15" customHeight="1">
      <c r="B17" s="24">
        <v>2</v>
      </c>
      <c r="C17">
        <v>2</v>
      </c>
      <c r="D17" t="s">
        <v>20</v>
      </c>
      <c r="E17" t="s">
        <v>21</v>
      </c>
      <c r="F17" t="s">
        <v>22</v>
      </c>
      <c r="G17" t="s">
        <v>26</v>
      </c>
      <c r="H17"/>
    </row>
    <row r="18" spans="2:8" ht="15" customHeight="1">
      <c r="B18" s="19"/>
      <c r="C18" s="20"/>
      <c r="D18" s="20" t="s">
        <v>50</v>
      </c>
      <c r="E18" s="20" t="s">
        <v>53</v>
      </c>
      <c r="F18" s="20" t="s">
        <v>52</v>
      </c>
      <c r="G18" s="20" t="s">
        <v>51</v>
      </c>
      <c r="H18" s="20"/>
    </row>
    <row r="19" spans="2:8">
      <c r="B19" s="24">
        <v>3</v>
      </c>
      <c r="C19">
        <v>4</v>
      </c>
      <c r="D19" t="s">
        <v>42</v>
      </c>
      <c r="E19" t="s">
        <v>27</v>
      </c>
      <c r="F19" t="s">
        <v>29</v>
      </c>
      <c r="G19" t="s">
        <v>28</v>
      </c>
      <c r="H19"/>
    </row>
    <row r="20" spans="2:8">
      <c r="B20" s="19"/>
      <c r="C20" s="20"/>
      <c r="D20" s="20" t="s">
        <v>50</v>
      </c>
      <c r="E20" s="20" t="s">
        <v>57</v>
      </c>
      <c r="F20" s="20" t="s">
        <v>52</v>
      </c>
      <c r="G20" s="20" t="s">
        <v>56</v>
      </c>
      <c r="H20" s="20"/>
    </row>
    <row r="21" spans="2:8" ht="15" customHeight="1">
      <c r="B21" s="24">
        <v>4</v>
      </c>
      <c r="C21">
        <v>0</v>
      </c>
      <c r="D21" t="s">
        <v>43</v>
      </c>
      <c r="E21" t="s">
        <v>30</v>
      </c>
      <c r="F21" t="s">
        <v>29</v>
      </c>
      <c r="G21" t="s">
        <v>28</v>
      </c>
      <c r="H21"/>
    </row>
    <row r="22" spans="2:8">
      <c r="B22" s="19"/>
      <c r="C22" s="20"/>
      <c r="D22" s="20" t="s">
        <v>50</v>
      </c>
      <c r="E22" s="20" t="s">
        <v>59</v>
      </c>
      <c r="F22" s="20" t="s">
        <v>52</v>
      </c>
      <c r="G22" s="20" t="s">
        <v>58</v>
      </c>
      <c r="H22" s="20"/>
    </row>
    <row r="23" spans="2:8" ht="15" customHeight="1">
      <c r="B23" s="24">
        <v>5</v>
      </c>
      <c r="C23">
        <v>2</v>
      </c>
      <c r="D23" t="s">
        <v>44</v>
      </c>
      <c r="E23" t="s">
        <v>37</v>
      </c>
      <c r="F23" t="s">
        <v>31</v>
      </c>
      <c r="G23" t="s">
        <v>36</v>
      </c>
      <c r="H23"/>
    </row>
    <row r="24" spans="2:8" ht="15" customHeight="1">
      <c r="B24" s="19"/>
      <c r="C24" s="20"/>
      <c r="D24" s="20" t="s">
        <v>50</v>
      </c>
      <c r="E24" s="20" t="s">
        <v>61</v>
      </c>
      <c r="F24" s="20" t="s">
        <v>52</v>
      </c>
      <c r="G24" s="20" t="s">
        <v>60</v>
      </c>
      <c r="H24" s="20"/>
    </row>
    <row r="25" spans="2:8">
      <c r="B25" s="24">
        <v>6</v>
      </c>
      <c r="C25">
        <v>1</v>
      </c>
      <c r="D25" t="s">
        <v>45</v>
      </c>
      <c r="E25" t="s">
        <v>38</v>
      </c>
      <c r="F25" t="s">
        <v>32</v>
      </c>
      <c r="G25" t="s">
        <v>35</v>
      </c>
      <c r="H25"/>
    </row>
    <row r="26" spans="2:8">
      <c r="B26" s="19"/>
      <c r="C26" s="20"/>
      <c r="D26" s="20" t="s">
        <v>50</v>
      </c>
      <c r="E26" s="20" t="s">
        <v>63</v>
      </c>
      <c r="F26" s="20" t="s">
        <v>52</v>
      </c>
      <c r="G26" s="20" t="s">
        <v>62</v>
      </c>
      <c r="H26" s="20"/>
    </row>
    <row r="27" spans="2:8" ht="15" customHeight="1">
      <c r="B27" s="24">
        <v>7</v>
      </c>
      <c r="C27">
        <v>2</v>
      </c>
      <c r="D27" t="s">
        <v>47</v>
      </c>
      <c r="E27" t="s">
        <v>39</v>
      </c>
      <c r="F27" t="s">
        <v>32</v>
      </c>
      <c r="G27" t="s">
        <v>35</v>
      </c>
      <c r="H27"/>
    </row>
    <row r="28" spans="2:8" ht="15" customHeight="1">
      <c r="B28" s="19"/>
      <c r="C28" s="20"/>
      <c r="D28" s="20" t="s">
        <v>50</v>
      </c>
      <c r="E28" s="20" t="s">
        <v>65</v>
      </c>
      <c r="F28" s="20" t="s">
        <v>52</v>
      </c>
      <c r="G28" s="20" t="s">
        <v>64</v>
      </c>
      <c r="H28" s="20"/>
    </row>
    <row r="29" spans="2:8">
      <c r="B29" s="24">
        <v>8</v>
      </c>
      <c r="C29">
        <v>1</v>
      </c>
      <c r="D29" t="s">
        <v>46</v>
      </c>
      <c r="E29" t="s">
        <v>40</v>
      </c>
      <c r="F29" t="s">
        <v>32</v>
      </c>
      <c r="G29" t="s">
        <v>35</v>
      </c>
      <c r="H29"/>
    </row>
    <row r="30" spans="2:8">
      <c r="B30" s="19"/>
      <c r="C30" s="20"/>
      <c r="D30" s="20" t="s">
        <v>50</v>
      </c>
      <c r="E30" s="20" t="s">
        <v>67</v>
      </c>
      <c r="F30" s="20" t="s">
        <v>52</v>
      </c>
      <c r="G30" s="20" t="s">
        <v>66</v>
      </c>
      <c r="H30" s="20"/>
    </row>
    <row r="31" spans="2:8">
      <c r="B31" s="24">
        <v>9</v>
      </c>
      <c r="C31">
        <v>4</v>
      </c>
      <c r="D31" t="s">
        <v>48</v>
      </c>
      <c r="E31" t="s">
        <v>40</v>
      </c>
      <c r="F31" t="s">
        <v>32</v>
      </c>
      <c r="G31" t="s">
        <v>35</v>
      </c>
      <c r="H31"/>
    </row>
    <row r="32" spans="2:8">
      <c r="B32" s="19"/>
      <c r="C32" s="20"/>
      <c r="D32" s="20" t="s">
        <v>50</v>
      </c>
      <c r="E32" s="20" t="s">
        <v>69</v>
      </c>
      <c r="F32" s="20" t="s">
        <v>52</v>
      </c>
      <c r="G32" s="20" t="s">
        <v>68</v>
      </c>
      <c r="H32" s="20"/>
    </row>
    <row r="33" spans="2:8">
      <c r="B33" s="24">
        <v>10</v>
      </c>
      <c r="C33">
        <v>1</v>
      </c>
      <c r="D33" t="s">
        <v>49</v>
      </c>
      <c r="E33" t="s">
        <v>41</v>
      </c>
      <c r="F33" t="s">
        <v>33</v>
      </c>
      <c r="G33" t="s">
        <v>34</v>
      </c>
      <c r="H33"/>
    </row>
    <row r="34" spans="2:8">
      <c r="B34" s="19"/>
      <c r="C34" s="20"/>
      <c r="D34" s="20"/>
      <c r="E34" s="20"/>
      <c r="F34" s="20"/>
      <c r="G34" s="20"/>
      <c r="H34" s="20"/>
    </row>
    <row r="35" spans="2:8" ht="15" customHeight="1">
      <c r="B35" s="24"/>
      <c r="C35"/>
      <c r="D35"/>
      <c r="E35"/>
      <c r="F35"/>
      <c r="G35"/>
      <c r="H35"/>
    </row>
    <row r="36" spans="2:8" ht="15" customHeight="1">
      <c r="B36" s="19"/>
      <c r="C36" s="20"/>
      <c r="D36" s="20"/>
      <c r="E36" s="20"/>
      <c r="F36" s="20"/>
      <c r="G36" s="20"/>
      <c r="H36" s="20"/>
    </row>
    <row r="37" spans="2:8" ht="15" customHeight="1">
      <c r="B37" s="24"/>
      <c r="C37"/>
      <c r="D37"/>
      <c r="E37"/>
      <c r="F37"/>
      <c r="G37"/>
      <c r="H37"/>
    </row>
    <row r="38" spans="2:8" ht="15" customHeight="1">
      <c r="B38" s="19"/>
      <c r="C38" s="20"/>
      <c r="D38" s="20"/>
      <c r="E38" s="20"/>
      <c r="F38" s="20"/>
      <c r="G38" s="20"/>
      <c r="H38" s="20"/>
    </row>
    <row r="39" spans="2:8" ht="15" customHeight="1">
      <c r="B39" s="24"/>
      <c r="C39"/>
      <c r="D39"/>
      <c r="E39"/>
      <c r="F39"/>
      <c r="G39"/>
      <c r="H39"/>
    </row>
    <row r="40" spans="2:8" ht="15" customHeight="1">
      <c r="B40" s="19"/>
      <c r="C40" s="20"/>
      <c r="D40" s="20"/>
      <c r="E40" s="20"/>
      <c r="F40" s="20"/>
      <c r="G40" s="20"/>
      <c r="H40" s="20"/>
    </row>
    <row r="41" spans="2:8" ht="15" customHeight="1">
      <c r="B41" s="24"/>
      <c r="C41"/>
      <c r="D41"/>
      <c r="E41"/>
      <c r="F41"/>
      <c r="G41"/>
      <c r="H41"/>
    </row>
    <row r="42" spans="2:8" ht="15" customHeight="1">
      <c r="B42" s="19"/>
      <c r="C42" s="20"/>
      <c r="D42" s="20"/>
      <c r="E42" s="20"/>
      <c r="F42" s="20"/>
      <c r="G42" s="20"/>
      <c r="H42" s="20"/>
    </row>
    <row r="43" spans="2:8" ht="15" customHeight="1">
      <c r="B43" s="24"/>
      <c r="C43"/>
      <c r="D43"/>
      <c r="E43"/>
      <c r="F43"/>
      <c r="G43"/>
      <c r="H43"/>
    </row>
    <row r="44" spans="2:8" ht="15" customHeight="1">
      <c r="B44" s="19"/>
      <c r="C44" s="20"/>
      <c r="D44" s="20"/>
      <c r="E44" s="20"/>
      <c r="F44" s="20"/>
      <c r="G44" s="20"/>
      <c r="H44" s="20"/>
    </row>
    <row r="45" spans="2:8" ht="15" customHeight="1">
      <c r="B45" s="24"/>
      <c r="C45"/>
      <c r="D45"/>
      <c r="E45"/>
      <c r="F45"/>
      <c r="G45"/>
      <c r="H45"/>
    </row>
    <row r="46" spans="2:8" ht="15" customHeight="1">
      <c r="B46" s="19"/>
      <c r="C46" s="20"/>
      <c r="D46" s="20"/>
      <c r="E46" s="20"/>
      <c r="F46" s="20"/>
      <c r="G46" s="20"/>
      <c r="H46" s="20"/>
    </row>
    <row r="47" spans="2:8" ht="15" customHeight="1">
      <c r="B47" s="24"/>
      <c r="C47"/>
      <c r="D47"/>
      <c r="E47"/>
      <c r="F47"/>
      <c r="G47"/>
      <c r="H47"/>
    </row>
    <row r="48" spans="2:8" ht="15" customHeight="1">
      <c r="B48" s="19"/>
      <c r="C48" s="20"/>
      <c r="D48" s="20"/>
      <c r="E48" s="20"/>
      <c r="F48" s="20"/>
      <c r="G48" s="20"/>
      <c r="H48" s="20"/>
    </row>
    <row r="49" spans="2:8" ht="15" customHeight="1">
      <c r="B49" s="24"/>
      <c r="C49"/>
      <c r="D49"/>
      <c r="E49"/>
      <c r="F49"/>
      <c r="G49"/>
      <c r="H49"/>
    </row>
    <row r="50" spans="2:8" ht="15" customHeight="1">
      <c r="B50" s="19"/>
      <c r="C50" s="20"/>
      <c r="D50" s="20"/>
      <c r="E50" s="20"/>
      <c r="F50" s="20"/>
      <c r="G50" s="20"/>
      <c r="H50" s="20"/>
    </row>
    <row r="51" spans="2:8" ht="15" customHeight="1">
      <c r="B51" s="24"/>
      <c r="C51"/>
      <c r="D51"/>
      <c r="E51"/>
      <c r="F51"/>
      <c r="G51"/>
      <c r="H51"/>
    </row>
    <row r="52" spans="2:8" ht="15" customHeight="1">
      <c r="B52" s="19"/>
      <c r="C52" s="20"/>
      <c r="D52" s="20"/>
      <c r="E52" s="20"/>
      <c r="F52" s="20"/>
      <c r="G52" s="20"/>
      <c r="H52" s="20"/>
    </row>
    <row r="53" spans="2:8" ht="15" customHeight="1">
      <c r="B53" s="24"/>
      <c r="C53"/>
      <c r="D53"/>
      <c r="E53"/>
      <c r="F53"/>
      <c r="G53"/>
      <c r="H53"/>
    </row>
    <row r="54" spans="2:8" ht="15" customHeight="1">
      <c r="B54" s="19"/>
      <c r="C54" s="20"/>
      <c r="D54" s="20"/>
      <c r="E54" s="20"/>
      <c r="F54" s="20"/>
      <c r="G54" s="20"/>
      <c r="H54" s="20"/>
    </row>
    <row r="55" spans="2:8" ht="15" customHeight="1">
      <c r="B55" s="24"/>
      <c r="C55"/>
      <c r="D55"/>
      <c r="E55"/>
      <c r="F55"/>
      <c r="G55"/>
      <c r="H55"/>
    </row>
    <row r="56" spans="2:8" ht="15" customHeight="1">
      <c r="B56" s="19"/>
      <c r="C56" s="20"/>
      <c r="D56" s="20"/>
      <c r="E56" s="20"/>
      <c r="F56" s="20"/>
      <c r="G56" s="20"/>
      <c r="H56" s="20"/>
    </row>
    <row r="57" spans="2:8" ht="15" customHeight="1">
      <c r="B57" s="24"/>
      <c r="C57"/>
      <c r="D57"/>
      <c r="E57"/>
      <c r="F57"/>
      <c r="G57"/>
      <c r="H57"/>
    </row>
    <row r="58" spans="2:8" ht="15" customHeight="1">
      <c r="B58" s="19"/>
      <c r="C58" s="20"/>
      <c r="D58" s="20"/>
      <c r="E58" s="20"/>
      <c r="F58" s="20"/>
      <c r="G58" s="20"/>
      <c r="H58" s="20"/>
    </row>
    <row r="59" spans="2:8" ht="15" customHeight="1">
      <c r="B59" s="24"/>
      <c r="C59"/>
      <c r="D59"/>
      <c r="E59"/>
      <c r="F59"/>
      <c r="G59"/>
      <c r="H59"/>
    </row>
    <row r="60" spans="2:8" ht="15" customHeight="1">
      <c r="B60" s="19"/>
      <c r="C60" s="20"/>
      <c r="D60" s="20"/>
      <c r="E60" s="20"/>
      <c r="F60" s="20"/>
      <c r="G60" s="20"/>
      <c r="H60" s="20"/>
    </row>
    <row r="61" spans="2:8" ht="15" customHeight="1">
      <c r="B61" s="24"/>
      <c r="C61"/>
      <c r="D61"/>
      <c r="E61"/>
      <c r="F61"/>
      <c r="G61"/>
      <c r="H61"/>
    </row>
    <row r="62" spans="2:8" ht="15" customHeight="1">
      <c r="B62" s="19"/>
      <c r="C62" s="20"/>
      <c r="D62" s="20"/>
      <c r="E62" s="20"/>
      <c r="F62" s="20"/>
      <c r="G62" s="20"/>
      <c r="H62" s="20"/>
    </row>
    <row r="63" spans="2:8" ht="15" customHeight="1">
      <c r="B63" s="24"/>
      <c r="C63"/>
      <c r="D63"/>
      <c r="E63"/>
      <c r="F63"/>
      <c r="G63"/>
      <c r="H63"/>
    </row>
    <row r="64" spans="2:8" ht="15" customHeight="1">
      <c r="B64" s="19"/>
      <c r="C64" s="20"/>
      <c r="D64" s="20"/>
      <c r="E64" s="20"/>
      <c r="F64" s="20"/>
      <c r="G64" s="20"/>
      <c r="H64" s="20"/>
    </row>
    <row r="65" spans="2:8" ht="15" customHeight="1">
      <c r="B65" s="24"/>
      <c r="C65"/>
      <c r="D65"/>
      <c r="E65"/>
      <c r="F65"/>
      <c r="G65"/>
      <c r="H65"/>
    </row>
    <row r="66" spans="2:8" ht="15" customHeight="1">
      <c r="B66" s="19"/>
      <c r="C66" s="20"/>
      <c r="D66" s="20"/>
      <c r="E66" s="20"/>
      <c r="F66" s="20"/>
      <c r="G66" s="20"/>
      <c r="H66" s="20"/>
    </row>
    <row r="67" spans="2:8" ht="15" customHeight="1">
      <c r="B67" s="24"/>
      <c r="C67"/>
      <c r="D67"/>
      <c r="E67"/>
      <c r="F67"/>
      <c r="G67"/>
      <c r="H67"/>
    </row>
    <row r="68" spans="2:8" ht="15" customHeight="1">
      <c r="B68" s="19"/>
      <c r="C68" s="20"/>
      <c r="D68" s="20"/>
      <c r="E68" s="20"/>
      <c r="F68" s="20"/>
      <c r="G68" s="20"/>
      <c r="H68" s="20"/>
    </row>
    <row r="69" spans="2:8" ht="15" customHeight="1">
      <c r="B69" s="24"/>
      <c r="C69"/>
      <c r="D69"/>
      <c r="E69"/>
      <c r="F69"/>
      <c r="G69"/>
      <c r="H69"/>
    </row>
    <row r="70" spans="2:8" ht="15" customHeight="1">
      <c r="B70" s="19"/>
      <c r="C70" s="20"/>
      <c r="D70" s="20"/>
      <c r="E70" s="20"/>
      <c r="F70" s="20"/>
      <c r="G70" s="20"/>
      <c r="H70" s="20"/>
    </row>
    <row r="71" spans="2:8" ht="15" customHeight="1">
      <c r="B71" s="24"/>
      <c r="C71"/>
      <c r="D71"/>
      <c r="E71"/>
      <c r="F71"/>
      <c r="G71"/>
      <c r="H71"/>
    </row>
    <row r="72" spans="2:8" ht="15" customHeight="1">
      <c r="B72" s="19"/>
      <c r="C72" s="20"/>
      <c r="D72" s="20"/>
      <c r="E72" s="20"/>
      <c r="F72" s="20"/>
      <c r="G72" s="20"/>
      <c r="H72" s="20"/>
    </row>
    <row r="73" spans="2:8" ht="15" customHeight="1">
      <c r="B73" s="24"/>
      <c r="C73"/>
      <c r="D73"/>
      <c r="E73"/>
      <c r="F73"/>
      <c r="G73"/>
      <c r="H73"/>
    </row>
    <row r="74" spans="2:8" ht="15" customHeight="1">
      <c r="B74" s="19"/>
      <c r="C74" s="20"/>
      <c r="D74" s="20"/>
      <c r="E74" s="20"/>
      <c r="F74" s="20"/>
      <c r="G74" s="20"/>
      <c r="H74" s="20"/>
    </row>
    <row r="75" spans="2:8" ht="15" customHeight="1">
      <c r="B75" s="24"/>
      <c r="C75"/>
      <c r="D75"/>
      <c r="E75"/>
      <c r="F75"/>
      <c r="G75"/>
      <c r="H75"/>
    </row>
    <row r="76" spans="2:8" ht="15" customHeight="1">
      <c r="B76" s="19"/>
      <c r="C76" s="20"/>
      <c r="D76" s="20"/>
      <c r="E76" s="20"/>
      <c r="F76" s="20"/>
      <c r="G76" s="20"/>
      <c r="H76" s="20"/>
    </row>
    <row r="77" spans="2:8" ht="15" customHeight="1">
      <c r="B77" s="24"/>
      <c r="C77"/>
      <c r="D77"/>
      <c r="E77"/>
      <c r="F77"/>
      <c r="G77"/>
      <c r="H77"/>
    </row>
    <row r="78" spans="2:8" ht="15" customHeight="1">
      <c r="B78" s="19"/>
      <c r="C78" s="20"/>
      <c r="D78" s="20"/>
      <c r="E78" s="20"/>
      <c r="F78" s="20"/>
      <c r="G78" s="20"/>
      <c r="H78" s="20"/>
    </row>
    <row r="79" spans="2:8" ht="15" customHeight="1">
      <c r="B79" s="24"/>
      <c r="C79"/>
      <c r="D79"/>
      <c r="E79"/>
      <c r="F79"/>
      <c r="G79"/>
      <c r="H79"/>
    </row>
    <row r="80" spans="2:8" ht="15" customHeight="1">
      <c r="B80" s="19"/>
      <c r="C80" s="20"/>
      <c r="D80" s="20"/>
      <c r="E80" s="20"/>
      <c r="F80" s="20"/>
      <c r="G80" s="20"/>
      <c r="H80" s="20"/>
    </row>
    <row r="81" spans="2:8" ht="15" customHeight="1">
      <c r="B81" s="24"/>
      <c r="C81"/>
      <c r="D81"/>
      <c r="E81"/>
      <c r="F81"/>
      <c r="G81"/>
      <c r="H81"/>
    </row>
    <row r="82" spans="2:8" ht="15" customHeight="1">
      <c r="B82" s="19"/>
      <c r="C82" s="20"/>
      <c r="D82" s="20"/>
      <c r="E82" s="20"/>
      <c r="F82" s="20"/>
      <c r="G82" s="20"/>
      <c r="H82" s="20"/>
    </row>
    <row r="83" spans="2:8" ht="15" customHeight="1">
      <c r="B83" s="24"/>
      <c r="C83"/>
      <c r="D83"/>
      <c r="E83"/>
      <c r="F83"/>
      <c r="G83"/>
      <c r="H83"/>
    </row>
    <row r="84" spans="2:8" ht="15" customHeight="1">
      <c r="B84" s="19"/>
      <c r="C84" s="20"/>
      <c r="D84" s="20"/>
      <c r="E84" s="20"/>
      <c r="F84" s="20"/>
      <c r="G84" s="20"/>
      <c r="H84" s="20"/>
    </row>
    <row r="85" spans="2:8" ht="15" customHeight="1">
      <c r="B85" s="24"/>
      <c r="C85"/>
      <c r="D85"/>
      <c r="E85"/>
      <c r="F85"/>
      <c r="G85"/>
      <c r="H85"/>
    </row>
    <row r="86" spans="2:8" ht="15" customHeight="1">
      <c r="B86" s="19"/>
      <c r="C86" s="20"/>
      <c r="D86" s="20"/>
      <c r="E86" s="20"/>
      <c r="F86" s="20"/>
      <c r="G86" s="20"/>
      <c r="H86" s="20"/>
    </row>
    <row r="87" spans="2:8" ht="15" customHeight="1">
      <c r="B87" s="24"/>
      <c r="C87"/>
      <c r="D87"/>
      <c r="E87"/>
      <c r="F87"/>
      <c r="G87"/>
      <c r="H87"/>
    </row>
    <row r="88" spans="2:8" ht="15" customHeight="1">
      <c r="B88" s="19"/>
      <c r="C88" s="20"/>
      <c r="D88" s="20"/>
      <c r="E88" s="20"/>
      <c r="F88" s="20"/>
      <c r="G88" s="20"/>
      <c r="H88" s="20"/>
    </row>
    <row r="89" spans="2:8" ht="15" customHeight="1">
      <c r="B89" s="24"/>
      <c r="C89"/>
      <c r="D89"/>
      <c r="E89"/>
      <c r="F89"/>
      <c r="G89"/>
      <c r="H89"/>
    </row>
    <row r="90" spans="2:8" ht="15" customHeight="1">
      <c r="B90" s="19"/>
      <c r="C90" s="20"/>
      <c r="D90" s="20"/>
      <c r="E90" s="20"/>
      <c r="F90" s="20"/>
      <c r="G90" s="20"/>
      <c r="H90" s="20"/>
    </row>
    <row r="91" spans="2:8" ht="15" customHeight="1">
      <c r="B91" s="24"/>
      <c r="C91"/>
      <c r="D91"/>
      <c r="E91"/>
      <c r="F91"/>
      <c r="G91"/>
      <c r="H91"/>
    </row>
    <row r="92" spans="2:8" ht="15" customHeight="1">
      <c r="B92" s="19"/>
      <c r="C92" s="20"/>
      <c r="D92" s="20"/>
      <c r="E92" s="20"/>
      <c r="F92" s="20"/>
      <c r="G92" s="20"/>
      <c r="H92" s="20"/>
    </row>
    <row r="93" spans="2:8" ht="15" customHeight="1">
      <c r="B93" s="24"/>
      <c r="C93"/>
      <c r="D93"/>
      <c r="E93"/>
      <c r="F93"/>
      <c r="G93"/>
      <c r="H93"/>
    </row>
    <row r="94" spans="2:8" ht="15" customHeight="1">
      <c r="B94" s="19"/>
      <c r="C94" s="20"/>
      <c r="D94" s="20"/>
      <c r="E94" s="20"/>
      <c r="F94" s="20"/>
      <c r="G94" s="20"/>
      <c r="H94" s="20"/>
    </row>
    <row r="95" spans="2:8" ht="15" customHeight="1">
      <c r="B95" s="24"/>
      <c r="C95"/>
      <c r="D95"/>
      <c r="E95"/>
      <c r="F95"/>
      <c r="G95"/>
      <c r="H95"/>
    </row>
    <row r="96" spans="2:8" ht="15" customHeight="1">
      <c r="B96" s="19"/>
      <c r="C96" s="20"/>
      <c r="D96" s="20"/>
      <c r="E96" s="20"/>
      <c r="F96" s="20"/>
      <c r="G96" s="20"/>
      <c r="H96" s="20"/>
    </row>
    <row r="97" spans="2:8" ht="15" customHeight="1">
      <c r="B97" s="24"/>
      <c r="C97"/>
      <c r="D97"/>
      <c r="E97"/>
      <c r="F97"/>
      <c r="G97"/>
      <c r="H97"/>
    </row>
    <row r="98" spans="2:8" ht="15" customHeight="1">
      <c r="B98" s="19"/>
      <c r="C98" s="20"/>
      <c r="D98" s="20"/>
      <c r="E98" s="20"/>
      <c r="F98" s="20"/>
      <c r="G98" s="20"/>
      <c r="H98" s="20"/>
    </row>
    <row r="99" spans="2:8" ht="15" customHeight="1">
      <c r="B99" s="24"/>
      <c r="C99"/>
      <c r="D99"/>
      <c r="E99"/>
      <c r="F99"/>
      <c r="G99"/>
      <c r="H99"/>
    </row>
    <row r="100" spans="2:8" ht="15" customHeight="1">
      <c r="B100" s="19"/>
      <c r="C100" s="20"/>
      <c r="D100" s="20"/>
      <c r="E100" s="20"/>
      <c r="F100" s="20"/>
      <c r="G100" s="20"/>
      <c r="H100" s="20"/>
    </row>
    <row r="101" spans="2:8" ht="15" customHeight="1">
      <c r="B101" s="24"/>
      <c r="C101"/>
      <c r="D101"/>
      <c r="E101"/>
      <c r="F101"/>
      <c r="G101"/>
      <c r="H101"/>
    </row>
    <row r="102" spans="2:8" ht="15" customHeight="1">
      <c r="B102" s="19"/>
      <c r="C102" s="20"/>
      <c r="D102" s="20"/>
      <c r="E102" s="20"/>
      <c r="F102" s="20"/>
      <c r="G102" s="20"/>
      <c r="H102" s="20"/>
    </row>
    <row r="103" spans="2:8" ht="15" customHeight="1">
      <c r="B103" s="24"/>
      <c r="C103"/>
      <c r="D103"/>
      <c r="E103"/>
      <c r="F103"/>
      <c r="G103"/>
      <c r="H103"/>
    </row>
    <row r="104" spans="2:8" ht="15" customHeight="1">
      <c r="B104" s="19"/>
      <c r="C104" s="20"/>
      <c r="D104" s="20"/>
      <c r="E104" s="20"/>
      <c r="F104" s="20"/>
      <c r="G104" s="20"/>
      <c r="H104" s="20"/>
    </row>
    <row r="105" spans="2:8" ht="15" customHeight="1">
      <c r="B105" s="24"/>
      <c r="C105"/>
      <c r="D105"/>
      <c r="E105"/>
      <c r="F105"/>
      <c r="G105"/>
      <c r="H105"/>
    </row>
    <row r="106" spans="2:8" ht="15" customHeight="1">
      <c r="B106" s="19"/>
      <c r="C106" s="20"/>
      <c r="D106" s="20"/>
      <c r="E106" s="20"/>
      <c r="F106" s="20"/>
      <c r="G106" s="20"/>
      <c r="H106" s="20"/>
    </row>
    <row r="107" spans="2:8" ht="15" customHeight="1">
      <c r="B107" s="24"/>
      <c r="C107"/>
      <c r="D107"/>
      <c r="E107"/>
      <c r="F107"/>
      <c r="G107"/>
      <c r="H107"/>
    </row>
    <row r="108" spans="2:8" ht="15" customHeight="1">
      <c r="B108" s="19"/>
      <c r="C108" s="20"/>
      <c r="D108" s="20"/>
      <c r="E108" s="20"/>
      <c r="F108" s="20"/>
      <c r="G108" s="20"/>
      <c r="H108" s="20"/>
    </row>
    <row r="109" spans="2:8" ht="15" customHeight="1">
      <c r="B109" s="24"/>
      <c r="C109"/>
      <c r="D109"/>
      <c r="E109"/>
      <c r="F109"/>
      <c r="G109"/>
      <c r="H109"/>
    </row>
    <row r="110" spans="2:8" ht="15" customHeight="1">
      <c r="B110" s="19"/>
      <c r="C110" s="20"/>
      <c r="D110" s="20"/>
      <c r="E110" s="20"/>
      <c r="F110" s="20"/>
      <c r="G110" s="20"/>
      <c r="H110" s="20"/>
    </row>
    <row r="111" spans="2:8" ht="15" customHeight="1">
      <c r="B111" s="24"/>
      <c r="C111"/>
      <c r="D111"/>
      <c r="E111"/>
      <c r="F111"/>
      <c r="G111"/>
      <c r="H111"/>
    </row>
    <row r="112" spans="2:8" ht="15" customHeight="1">
      <c r="B112" s="19"/>
      <c r="C112" s="20"/>
      <c r="D112" s="20"/>
      <c r="E112" s="20"/>
      <c r="F112" s="20"/>
      <c r="G112" s="20"/>
      <c r="H112" s="20"/>
    </row>
    <row r="113" spans="2:8" ht="15" customHeight="1">
      <c r="B113" s="24"/>
      <c r="C113"/>
      <c r="D113"/>
      <c r="E113"/>
      <c r="F113"/>
      <c r="G113"/>
      <c r="H113"/>
    </row>
    <row r="114" spans="2:8" ht="15" customHeight="1">
      <c r="B114" s="19"/>
      <c r="C114" s="20"/>
      <c r="D114" s="20"/>
      <c r="E114" s="20"/>
      <c r="F114" s="20"/>
      <c r="G114" s="20"/>
      <c r="H114" s="20"/>
    </row>
    <row r="115" spans="2:8" ht="15" customHeight="1">
      <c r="B115" s="24"/>
      <c r="C115"/>
      <c r="D115"/>
      <c r="E115"/>
      <c r="F115"/>
      <c r="G115"/>
      <c r="H115"/>
    </row>
    <row r="116" spans="2:8" ht="15" customHeight="1">
      <c r="B116" s="19"/>
      <c r="C116" s="20"/>
      <c r="D116" s="20"/>
      <c r="E116" s="20"/>
      <c r="F116" s="20"/>
      <c r="G116" s="20"/>
      <c r="H116" s="20"/>
    </row>
    <row r="117" spans="2:8" ht="15" customHeight="1">
      <c r="B117" s="24"/>
      <c r="C117"/>
      <c r="D117"/>
      <c r="E117"/>
      <c r="F117"/>
      <c r="G117"/>
      <c r="H117"/>
    </row>
    <row r="118" spans="2:8" ht="15" customHeight="1">
      <c r="B118" s="19"/>
      <c r="C118" s="20"/>
      <c r="D118" s="20"/>
      <c r="E118" s="20"/>
      <c r="F118" s="20"/>
      <c r="G118" s="20"/>
      <c r="H118" s="20"/>
    </row>
    <row r="119" spans="2:8" ht="15" customHeight="1">
      <c r="B119" s="24"/>
      <c r="C119"/>
      <c r="D119"/>
      <c r="E119"/>
      <c r="F119"/>
      <c r="G119"/>
      <c r="H119"/>
    </row>
    <row r="120" spans="2:8" ht="15" customHeight="1">
      <c r="B120" s="19"/>
      <c r="C120" s="20"/>
      <c r="D120" s="20"/>
      <c r="E120" s="20"/>
      <c r="F120" s="20"/>
      <c r="G120" s="20"/>
      <c r="H120" s="20"/>
    </row>
    <row r="121" spans="2:8" ht="15" customHeight="1">
      <c r="B121" s="24"/>
      <c r="C121"/>
      <c r="D121"/>
      <c r="E121"/>
      <c r="F121"/>
      <c r="G121"/>
      <c r="H121"/>
    </row>
    <row r="122" spans="2:8" ht="15" customHeight="1">
      <c r="B122" s="19"/>
      <c r="C122" s="20"/>
      <c r="D122" s="20"/>
      <c r="E122" s="20"/>
      <c r="F122" s="20"/>
      <c r="G122" s="20"/>
      <c r="H122" s="20"/>
    </row>
    <row r="123" spans="2:8" ht="15" customHeight="1">
      <c r="B123" s="24"/>
      <c r="C123"/>
      <c r="D123"/>
      <c r="E123"/>
      <c r="F123"/>
      <c r="G123"/>
      <c r="H123"/>
    </row>
    <row r="124" spans="2:8" ht="15" customHeight="1">
      <c r="B124" s="19"/>
      <c r="C124" s="20"/>
      <c r="D124" s="20"/>
      <c r="E124" s="20"/>
      <c r="F124" s="20"/>
      <c r="G124" s="20"/>
      <c r="H124" s="20"/>
    </row>
    <row r="125" spans="2:8" ht="15" customHeight="1">
      <c r="B125" s="24"/>
      <c r="C125"/>
      <c r="D125"/>
      <c r="E125"/>
      <c r="F125"/>
      <c r="G125"/>
      <c r="H125"/>
    </row>
    <row r="126" spans="2:8" ht="15" customHeight="1">
      <c r="B126" s="19"/>
      <c r="C126" s="20"/>
      <c r="D126" s="20"/>
      <c r="E126" s="20"/>
      <c r="F126" s="20"/>
      <c r="G126" s="20"/>
      <c r="H126" s="20"/>
    </row>
    <row r="127" spans="2:8" ht="15" customHeight="1">
      <c r="B127" s="24"/>
      <c r="C127"/>
      <c r="D127"/>
      <c r="E127"/>
      <c r="F127"/>
      <c r="G127"/>
      <c r="H127"/>
    </row>
    <row r="128" spans="2:8" ht="15" customHeight="1">
      <c r="B128" s="19"/>
      <c r="C128" s="20"/>
      <c r="D128" s="20"/>
      <c r="E128" s="20"/>
      <c r="F128" s="20"/>
      <c r="G128" s="20"/>
      <c r="H128" s="20"/>
    </row>
    <row r="129" spans="2:8" ht="15" customHeight="1">
      <c r="B129" s="24"/>
      <c r="C129"/>
      <c r="D129"/>
      <c r="E129"/>
      <c r="F129"/>
      <c r="G129"/>
      <c r="H129"/>
    </row>
    <row r="130" spans="2:8" ht="15" customHeight="1">
      <c r="B130" s="19"/>
      <c r="C130" s="20"/>
      <c r="D130" s="20"/>
      <c r="E130" s="20"/>
      <c r="F130" s="20"/>
      <c r="G130" s="20"/>
      <c r="H130" s="20"/>
    </row>
    <row r="131" spans="2:8" ht="15" customHeight="1">
      <c r="B131" s="24"/>
      <c r="C131"/>
      <c r="D131"/>
      <c r="E131"/>
      <c r="F131"/>
      <c r="G131"/>
      <c r="H131"/>
    </row>
    <row r="132" spans="2:8" ht="15" customHeight="1">
      <c r="B132" s="19"/>
      <c r="C132" s="20"/>
      <c r="D132" s="20"/>
      <c r="E132" s="20"/>
      <c r="F132" s="20"/>
      <c r="G132" s="20"/>
      <c r="H132" s="20"/>
    </row>
    <row r="133" spans="2:8" ht="15" customHeight="1">
      <c r="B133" s="24"/>
      <c r="C133"/>
      <c r="D133"/>
      <c r="E133"/>
      <c r="F133"/>
      <c r="G133"/>
      <c r="H133"/>
    </row>
    <row r="134" spans="2:8" ht="15" customHeight="1">
      <c r="B134" s="19"/>
      <c r="C134" s="20"/>
      <c r="D134" s="20"/>
      <c r="E134" s="20"/>
      <c r="F134" s="20"/>
      <c r="G134" s="20"/>
      <c r="H134" s="20"/>
    </row>
    <row r="135" spans="2:8" ht="15" customHeight="1">
      <c r="B135" s="24"/>
      <c r="C135"/>
      <c r="D135"/>
      <c r="E135"/>
      <c r="F135"/>
      <c r="G135"/>
      <c r="H135"/>
    </row>
    <row r="136" spans="2:8" ht="15" customHeight="1">
      <c r="B136" s="19"/>
      <c r="C136" s="20"/>
      <c r="D136" s="20"/>
      <c r="E136" s="20"/>
      <c r="F136" s="20"/>
      <c r="G136" s="20"/>
      <c r="H136" s="20"/>
    </row>
    <row r="137" spans="2:8" ht="15" customHeight="1">
      <c r="B137" s="24"/>
      <c r="C137"/>
      <c r="D137"/>
      <c r="E137"/>
      <c r="F137"/>
      <c r="G137"/>
      <c r="H137"/>
    </row>
    <row r="138" spans="2:8" ht="15" customHeight="1">
      <c r="B138" s="19"/>
      <c r="C138" s="20"/>
      <c r="D138" s="20"/>
      <c r="E138" s="20"/>
      <c r="F138" s="20"/>
      <c r="G138" s="20"/>
      <c r="H138" s="20"/>
    </row>
    <row r="139" spans="2:8" ht="15" customHeight="1">
      <c r="B139" s="24"/>
      <c r="C139"/>
      <c r="D139"/>
      <c r="E139"/>
      <c r="F139"/>
      <c r="G139"/>
      <c r="H139"/>
    </row>
    <row r="140" spans="2:8" ht="15" customHeight="1">
      <c r="B140" s="19"/>
      <c r="C140" s="20"/>
      <c r="D140" s="20"/>
      <c r="E140" s="20"/>
      <c r="F140" s="20"/>
      <c r="G140" s="20"/>
      <c r="H140" s="20"/>
    </row>
    <row r="141" spans="2:8" ht="15" customHeight="1">
      <c r="B141" s="24"/>
      <c r="C141"/>
      <c r="D141"/>
      <c r="E141"/>
      <c r="F141"/>
      <c r="G141"/>
      <c r="H141"/>
    </row>
    <row r="142" spans="2:8" ht="15" customHeight="1">
      <c r="B142" s="19"/>
      <c r="C142" s="20"/>
      <c r="D142" s="20"/>
      <c r="E142" s="20"/>
      <c r="F142" s="20"/>
      <c r="G142" s="20"/>
      <c r="H142" s="20"/>
    </row>
    <row r="143" spans="2:8" ht="15" customHeight="1">
      <c r="B143" s="24"/>
      <c r="C143"/>
      <c r="D143"/>
      <c r="E143"/>
      <c r="F143"/>
      <c r="G143"/>
      <c r="H143"/>
    </row>
    <row r="144" spans="2:8" ht="15" customHeight="1">
      <c r="B144" s="19"/>
      <c r="C144" s="20"/>
      <c r="D144" s="20"/>
      <c r="E144" s="20"/>
      <c r="F144" s="20"/>
      <c r="G144" s="20"/>
      <c r="H144" s="20"/>
    </row>
    <row r="145" spans="2:8" ht="15" customHeight="1">
      <c r="B145" s="24"/>
      <c r="C145"/>
      <c r="D145"/>
      <c r="E145"/>
      <c r="F145"/>
      <c r="G145"/>
      <c r="H145"/>
    </row>
    <row r="146" spans="2:8" ht="15" customHeight="1">
      <c r="B146" s="19"/>
      <c r="C146" s="20"/>
      <c r="D146" s="20"/>
      <c r="E146" s="20"/>
      <c r="F146" s="20"/>
      <c r="G146" s="20"/>
      <c r="H146" s="20"/>
    </row>
    <row r="147" spans="2:8" ht="15" customHeight="1">
      <c r="B147" s="24"/>
      <c r="C147"/>
      <c r="D147"/>
      <c r="E147"/>
      <c r="F147"/>
      <c r="G147"/>
      <c r="H147"/>
    </row>
    <row r="148" spans="2:8" ht="15" customHeight="1">
      <c r="B148" s="19"/>
      <c r="C148" s="20"/>
      <c r="D148" s="20"/>
      <c r="E148" s="20"/>
      <c r="F148" s="20"/>
      <c r="G148" s="20"/>
      <c r="H148" s="20"/>
    </row>
    <row r="149" spans="2:8" ht="15" customHeight="1">
      <c r="B149" s="24"/>
      <c r="C149"/>
      <c r="D149"/>
      <c r="E149"/>
      <c r="F149"/>
      <c r="G149"/>
      <c r="H149"/>
    </row>
    <row r="150" spans="2:8" ht="15" customHeight="1">
      <c r="B150" s="19"/>
      <c r="C150" s="20"/>
      <c r="D150" s="20"/>
      <c r="E150" s="20"/>
      <c r="F150" s="20"/>
      <c r="G150" s="20"/>
      <c r="H150" s="20"/>
    </row>
    <row r="151" spans="2:8" ht="15" customHeight="1">
      <c r="B151" s="24"/>
      <c r="C151"/>
      <c r="D151"/>
      <c r="E151"/>
      <c r="F151"/>
      <c r="G151"/>
      <c r="H151"/>
    </row>
    <row r="152" spans="2:8" ht="15" customHeight="1">
      <c r="B152" s="19"/>
      <c r="C152" s="20"/>
      <c r="D152" s="20"/>
      <c r="E152" s="20"/>
      <c r="F152" s="20"/>
      <c r="G152" s="20"/>
      <c r="H152" s="20"/>
    </row>
    <row r="153" spans="2:8" ht="15" customHeight="1">
      <c r="B153" s="24"/>
      <c r="C153"/>
      <c r="D153"/>
      <c r="E153"/>
      <c r="F153"/>
      <c r="G153"/>
      <c r="H153"/>
    </row>
    <row r="154" spans="2:8" ht="15" customHeight="1">
      <c r="B154" s="19"/>
      <c r="C154" s="20"/>
      <c r="D154" s="20"/>
      <c r="E154" s="20"/>
      <c r="F154" s="20"/>
      <c r="G154" s="20"/>
      <c r="H154" s="20"/>
    </row>
    <row r="155" spans="2:8" ht="15" customHeight="1">
      <c r="B155" s="24"/>
      <c r="C155"/>
      <c r="D155"/>
      <c r="E155"/>
      <c r="F155"/>
      <c r="G155"/>
      <c r="H155"/>
    </row>
    <row r="156" spans="2:8" ht="15" customHeight="1">
      <c r="B156" s="19"/>
      <c r="C156" s="20"/>
      <c r="D156" s="20"/>
      <c r="E156" s="20"/>
      <c r="F156" s="20"/>
      <c r="G156" s="20"/>
      <c r="H156" s="20"/>
    </row>
    <row r="157" spans="2:8" ht="15" customHeight="1">
      <c r="B157" s="24"/>
      <c r="C157"/>
      <c r="D157"/>
      <c r="E157"/>
      <c r="F157"/>
      <c r="G157"/>
      <c r="H157"/>
    </row>
    <row r="158" spans="2:8" ht="15" customHeight="1">
      <c r="B158" s="19"/>
      <c r="C158" s="20"/>
      <c r="D158" s="20"/>
      <c r="E158" s="20"/>
      <c r="F158" s="20"/>
      <c r="G158" s="20"/>
      <c r="H158" s="20"/>
    </row>
    <row r="159" spans="2:8" ht="15" customHeight="1">
      <c r="B159" s="24"/>
      <c r="C159"/>
      <c r="D159"/>
      <c r="E159"/>
      <c r="F159"/>
      <c r="G159"/>
      <c r="H159"/>
    </row>
    <row r="160" spans="2:8" ht="15" customHeight="1">
      <c r="B160" s="19"/>
      <c r="C160" s="20"/>
      <c r="D160" s="20"/>
      <c r="E160" s="20"/>
      <c r="F160" s="20"/>
      <c r="G160" s="20"/>
      <c r="H160" s="20"/>
    </row>
    <row r="161" spans="2:8" ht="15" customHeight="1">
      <c r="B161" s="24"/>
      <c r="C161"/>
      <c r="D161"/>
      <c r="E161"/>
      <c r="F161"/>
      <c r="G161"/>
      <c r="H161"/>
    </row>
    <row r="162" spans="2:8" ht="15" customHeight="1">
      <c r="B162" s="19"/>
      <c r="C162" s="20"/>
      <c r="D162" s="20"/>
      <c r="E162" s="20"/>
      <c r="F162" s="20"/>
      <c r="G162" s="20"/>
      <c r="H162" s="20"/>
    </row>
    <row r="163" spans="2:8" ht="15" customHeight="1">
      <c r="B163" s="24"/>
      <c r="C163"/>
      <c r="D163"/>
      <c r="E163"/>
      <c r="F163"/>
      <c r="G163"/>
      <c r="H163"/>
    </row>
    <row r="164" spans="2:8" ht="15" customHeight="1">
      <c r="B164" s="19"/>
      <c r="C164" s="20"/>
      <c r="D164" s="20"/>
      <c r="E164" s="20"/>
      <c r="F164" s="20"/>
      <c r="G164" s="20"/>
      <c r="H164" s="20"/>
    </row>
    <row r="165" spans="2:8" ht="15" customHeight="1">
      <c r="B165" s="24"/>
      <c r="C165"/>
      <c r="D165"/>
      <c r="E165"/>
      <c r="F165"/>
      <c r="G165"/>
      <c r="H165"/>
    </row>
    <row r="166" spans="2:8" ht="15" customHeight="1">
      <c r="B166" s="19"/>
      <c r="C166" s="20"/>
      <c r="D166" s="20"/>
      <c r="E166" s="20"/>
      <c r="F166" s="20"/>
      <c r="G166" s="20"/>
      <c r="H166" s="20"/>
    </row>
    <row r="167" spans="2:8" ht="15" customHeight="1">
      <c r="B167" s="24"/>
      <c r="C167"/>
      <c r="D167"/>
      <c r="E167"/>
      <c r="F167"/>
      <c r="G167"/>
      <c r="H167"/>
    </row>
    <row r="168" spans="2:8" ht="15" customHeight="1">
      <c r="B168" s="19"/>
      <c r="C168" s="20"/>
      <c r="D168" s="20"/>
      <c r="E168" s="20"/>
      <c r="F168" s="20"/>
      <c r="G168" s="20"/>
      <c r="H168" s="20"/>
    </row>
    <row r="169" spans="2:8" ht="15" customHeight="1">
      <c r="B169" s="24"/>
      <c r="C169"/>
      <c r="D169"/>
      <c r="E169"/>
      <c r="F169"/>
      <c r="G169"/>
      <c r="H169"/>
    </row>
    <row r="170" spans="2:8" ht="15" customHeight="1">
      <c r="B170" s="19"/>
      <c r="C170" s="20"/>
      <c r="D170" s="20"/>
      <c r="E170" s="20"/>
      <c r="F170" s="20"/>
      <c r="G170" s="20"/>
      <c r="H170" s="20"/>
    </row>
    <row r="171" spans="2:8" ht="15" customHeight="1">
      <c r="B171" s="24"/>
      <c r="C171"/>
      <c r="D171"/>
      <c r="E171"/>
      <c r="F171"/>
      <c r="G171"/>
      <c r="H171"/>
    </row>
    <row r="172" spans="2:8" ht="15" customHeight="1">
      <c r="B172" s="19"/>
      <c r="C172" s="20"/>
      <c r="D172" s="20"/>
      <c r="E172" s="20"/>
      <c r="F172" s="20"/>
      <c r="G172" s="20"/>
      <c r="H172" s="20"/>
    </row>
    <row r="173" spans="2:8" ht="15" customHeight="1">
      <c r="B173" s="24"/>
      <c r="C173"/>
      <c r="D173"/>
      <c r="E173"/>
      <c r="F173"/>
      <c r="G173"/>
      <c r="H173"/>
    </row>
    <row r="174" spans="2:8" ht="6.95" customHeight="1">
      <c r="B174" s="23"/>
      <c r="C174" s="15"/>
      <c r="D174" s="15"/>
      <c r="E174" s="16"/>
      <c r="F174" s="16"/>
      <c r="G174" s="17"/>
      <c r="H174" s="16"/>
    </row>
    <row r="175" spans="2:8" ht="15.75" customHeight="1">
      <c r="B175" s="24"/>
      <c r="C175" s="11"/>
      <c r="D175" s="11"/>
      <c r="E175"/>
      <c r="F175"/>
      <c r="G175"/>
      <c r="H175"/>
    </row>
    <row r="176" spans="2:8">
      <c r="B176" s="28" t="str">
        <f>CONCATENATE("Legal Disclaimer: ",E5," is not associated with this advertisement. VISHAY Intertechnology, Inc. does not claim any ownership or affiliation with ",E5," .")</f>
        <v>Legal Disclaimer: Texas Instrument is not associated with this advertisement. VISHAY Intertechnology, Inc. does not claim any ownership or affiliation with Texas Instrument .</v>
      </c>
      <c r="C176" s="13"/>
      <c r="D176" s="13"/>
      <c r="E176" s="13"/>
      <c r="F176" s="13"/>
      <c r="G176" s="13"/>
      <c r="H176" s="13"/>
    </row>
    <row r="177" spans="2:8">
      <c r="B177" s="24"/>
      <c r="C177" s="13"/>
      <c r="D177" s="13"/>
      <c r="E177" s="13"/>
      <c r="F177" s="13"/>
      <c r="G177" s="13"/>
      <c r="H177" s="13"/>
    </row>
    <row r="178" spans="2:8" s="10" customFormat="1" ht="45" customHeight="1">
      <c r="B178" s="31" t="s">
        <v>13</v>
      </c>
      <c r="C178" s="31"/>
      <c r="D178" s="31"/>
      <c r="E178" s="31"/>
      <c r="F178" s="31"/>
      <c r="G178" s="31"/>
      <c r="H178" s="31"/>
    </row>
    <row r="179" spans="2:8">
      <c r="B179" s="24"/>
      <c r="C179" s="13"/>
      <c r="D179" s="13"/>
      <c r="E179" s="13"/>
      <c r="F179" s="13"/>
      <c r="G179" s="13"/>
      <c r="H179" s="13"/>
    </row>
    <row r="180" spans="2:8" ht="75" customHeight="1">
      <c r="B180" s="31" t="s">
        <v>14</v>
      </c>
      <c r="C180" s="31"/>
      <c r="D180" s="31"/>
      <c r="E180" s="31"/>
      <c r="F180" s="31"/>
      <c r="G180" s="31"/>
      <c r="H180" s="31"/>
    </row>
    <row r="181" spans="2:8">
      <c r="B181" s="29"/>
      <c r="C181" s="12"/>
      <c r="D181" s="12"/>
      <c r="E181" s="12"/>
      <c r="F181" s="12"/>
      <c r="G181" s="12"/>
      <c r="H181" s="12"/>
    </row>
    <row r="182" spans="2:8">
      <c r="B182" s="32" t="s">
        <v>15</v>
      </c>
      <c r="C182" s="32"/>
      <c r="D182" s="32"/>
      <c r="E182" s="32"/>
      <c r="F182" s="32"/>
      <c r="G182" s="32"/>
      <c r="H182" s="32"/>
    </row>
    <row r="183" spans="2:8">
      <c r="B183" s="24"/>
      <c r="C183" s="13"/>
      <c r="D183" s="13"/>
      <c r="E183" s="13"/>
      <c r="F183" s="13"/>
      <c r="G183" s="13"/>
      <c r="H183" s="13"/>
    </row>
    <row r="184" spans="2:8">
      <c r="B184" s="24" t="str">
        <f ca="1">CONCATENATE("©", YEAR(TODAY())&amp;" ", "Vishay Intertechnology, Inc. All Rights Reserved.")</f>
        <v>©2024 Vishay Intertechnology, Inc. All Rights Reserved.</v>
      </c>
      <c r="C184" s="13"/>
      <c r="D184" s="13"/>
      <c r="E184" s="13"/>
      <c r="F184" s="13"/>
      <c r="G184" s="13"/>
      <c r="H184" s="13"/>
    </row>
  </sheetData>
  <sheetProtection formatCells="0" formatColumns="0" formatRows="0" insertRows="0" deleteRows="0" selectLockedCells="1" sort="0" autoFilter="0"/>
  <mergeCells count="9">
    <mergeCell ref="B180:H180"/>
    <mergeCell ref="B182:H182"/>
    <mergeCell ref="B178:H178"/>
    <mergeCell ref="B12:F12"/>
    <mergeCell ref="E2:H3"/>
    <mergeCell ref="E5:G5"/>
    <mergeCell ref="E6:G6"/>
    <mergeCell ref="E7:G7"/>
    <mergeCell ref="E8:G8"/>
  </mergeCells>
  <phoneticPr fontId="28"/>
  <conditionalFormatting sqref="E8:E10">
    <cfRule type="cellIs" dxfId="14" priority="6" operator="notEqual">
      <formula>"none"</formula>
    </cfRule>
  </conditionalFormatting>
  <conditionalFormatting sqref="E15:E173">
    <cfRule type="expression" dxfId="13" priority="2">
      <formula>SEARCH("Option",INDIRECT("VSH_Solutions[@REFERENCE]"))</formula>
    </cfRule>
  </conditionalFormatting>
  <conditionalFormatting sqref="D15:D16 D34:D173 B16:H16 B18:H18 B20:H20 B22:H22 B24:H24 B26:H26 B28:H28 B30:H30 B32:H32 B34:H34 B36:H36 B38:H38 B40:H40 B42:H42 B44:H44 B46:H46 B48:H48 B50:H50 B52:H52 B54:H54 B56:H56 B58:H58 B60:H60 B62:H62 B64:H64 B66:H66 B68:H68 B70:H70 B72:H72 B74:H74 B76:H76 B78:H78 B80:H80 B82:H82 B84:H84 B86:H86 B88:H88 B90:H90 B92:H92 B94:H94 B96:H96 B98:H98 B100:H100 B102:H102 B104:H104 B106:H106 B108:H108 B110:H110 B112:H112 B114:H114 B116:H116 B118:H118 B120:H120 B122:H122 B124:H124 B126:H126 B128:H128 B130:H130 B132:H132 B134:H134 B136:H136 B138:H138 B140:H140 B142:H142 B144:H144 B146:H146 B148:H148 B150:H150 B152:H152 B154:H154 B156:H156 B158:H158 B160:H160 B162:H162 B164:H164 B166:H166 B168:H168 B170:H170 B172:H172">
    <cfRule type="expression" dxfId="12" priority="1">
      <formula>SEARCH("Option",INDIRECT("VSH_Solutions[@REFERENCE]"))</formula>
    </cfRule>
  </conditionalFormatting>
  <conditionalFormatting sqref="F15:G173">
    <cfRule type="expression" dxfId="11" priority="3">
      <formula>SEARCH("Option",INDIRECT("VSH_Solutions[@REFERENCE]"))</formula>
    </cfRule>
  </conditionalFormatting>
  <conditionalFormatting sqref="H15:H173">
    <cfRule type="expression" dxfId="10" priority="5">
      <formula>SEARCH("Option",INDIRECT("VSH_Solutions[@REFERENCE]"))</formula>
    </cfRule>
  </conditionalFormatting>
  <conditionalFormatting sqref="G15:G173">
    <cfRule type="duplicateValues" dxfId="9" priority="43"/>
  </conditionalFormatting>
  <hyperlinks>
    <hyperlink ref="E11" r:id="rId1" xr:uid="{3276F693-B421-48AE-AD6F-DC7EFAABE8C2}"/>
    <hyperlink ref="E9" r:id="rId2" xr:uid="{CFE5F398-3532-429F-A893-B14CF7FFD0A6}"/>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2" ma:contentTypeDescription="Create a new document." ma:contentTypeScope="" ma:versionID="aa4628d078bd45e3c403e928f58d0acb">
  <xsd:schema xmlns:xsd="http://www.w3.org/2001/XMLSchema" xmlns:xs="http://www.w3.org/2001/XMLSchema" xmlns:p="http://schemas.microsoft.com/office/2006/metadata/properties" xmlns:ns2="5ef0bd1e-f867-49ec-a6b0-ce23f5d6e196" xmlns:ns3="4458dbba-8c1e-4520-8f78-cc11bd0e3a81" targetNamespace="http://schemas.microsoft.com/office/2006/metadata/properties" ma:root="true" ma:fieldsID="3f85d40f44a5b20d6849ae3868dc5af4" ns2:_="" ns3:_="">
    <xsd:import namespace="5ef0bd1e-f867-49ec-a6b0-ce23f5d6e196"/>
    <xsd:import namespace="4458dbba-8c1e-4520-8f78-cc11bd0e3a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58dbba-8c1e-4520-8f78-cc11bd0e3a8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2.xml><?xml version="1.0" encoding="utf-8"?>
<ds:datastoreItem xmlns:ds="http://schemas.openxmlformats.org/officeDocument/2006/customXml" ds:itemID="{63E10C0B-6439-48DA-9518-C994987DC9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4458dbba-8c1e-4520-8f78-cc11bd0e3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8A245A-14CF-4D03-93AF-863B0B5375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