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C3B1378-5CF9-40EE-8EE7-8D7021E9887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3" i="1" s="1"/>
  <c r="B25" i="1" s="1"/>
  <c r="B26" i="1" s="1"/>
  <c r="B27" i="1" s="1"/>
  <c r="B29" i="1" s="1"/>
  <c r="B30" i="1" s="1"/>
  <c r="B31" i="1" s="1"/>
  <c r="B32" i="1" s="1"/>
  <c r="B33" i="1" s="1"/>
  <c r="B34" i="1" s="1"/>
  <c r="B35" i="1" s="1"/>
  <c r="B38" i="1" l="1"/>
</calcChain>
</file>

<file path=xl/sharedStrings.xml><?xml version="1.0" encoding="utf-8"?>
<sst xmlns="http://schemas.openxmlformats.org/spreadsheetml/2006/main" count="102" uniqueCount="77">
  <si>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</si>
  <si>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</si>
  <si>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</si>
  <si>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</si>
  <si>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</si>
  <si>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</si>
  <si>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</si>
  <si>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</si>
  <si>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</si>
  <si>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</si>
  <si>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</si>
  <si>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</si>
  <si>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TPS61087</t>
  </si>
  <si>
    <t>18.5V, 3.2A, 650kHz / 1.2MHz Step-Up DC-DC Converter with Forced PWM Mode</t>
  </si>
  <si>
    <t>C1, C2</t>
  </si>
  <si>
    <t>GRM21BR71A106KE51 orLMK212BJ106KG-T</t>
  </si>
  <si>
    <t>C3</t>
  </si>
  <si>
    <t>GRM21BR71C105KA01 orEMK212B7105KG-T</t>
  </si>
  <si>
    <t>C4</t>
  </si>
  <si>
    <t>Std</t>
  </si>
  <si>
    <t>C5</t>
  </si>
  <si>
    <t>C6</t>
  </si>
  <si>
    <t>C7, C8, C9, C10</t>
  </si>
  <si>
    <t>GRM31CR61E106KA12 orTMK316BJ106KL-T</t>
  </si>
  <si>
    <t>D1</t>
  </si>
  <si>
    <t>Vishay</t>
  </si>
  <si>
    <t>J1, J4</t>
  </si>
  <si>
    <t>Header, Male 6-pin, 100mil spacing</t>
  </si>
  <si>
    <t>J2, J3</t>
  </si>
  <si>
    <t>Header, Male 3-pin, 100mil spacing</t>
  </si>
  <si>
    <t>L1</t>
  </si>
  <si>
    <t>WurthElektronik</t>
  </si>
  <si>
    <t>R1</t>
  </si>
  <si>
    <t>R2</t>
  </si>
  <si>
    <t>R3</t>
  </si>
  <si>
    <t>R4</t>
  </si>
  <si>
    <t>U1</t>
  </si>
  <si>
    <t>TPS6108DSC</t>
  </si>
  <si>
    <t>TI</t>
  </si>
  <si>
    <t>—</t>
  </si>
  <si>
    <t>HPA317</t>
  </si>
  <si>
    <t>Any</t>
  </si>
  <si>
    <t>929950-00</t>
  </si>
  <si>
    <t>3M</t>
  </si>
  <si>
    <t>10 µF Capacitor, Ceramic, 10V, X7R or X5R, 10%</t>
  </si>
  <si>
    <t>1 µF Capacitor, Ceramic, 16V, X7R or X5R, 10%</t>
  </si>
  <si>
    <t>33 nF Capacitor, Ceramic, 16V, X7R, 10%</t>
  </si>
  <si>
    <t>Open Capacitor, Ceramic, 16V, X7R</t>
  </si>
  <si>
    <t>2.7 nF Capacitor, Ceramic, 16V, X7R, 10%</t>
  </si>
  <si>
    <t>10 µF Capacitor, Ceramic, 25V, X7R or X5R, 10%</t>
  </si>
  <si>
    <t>SL22 Diode, Schottky Rectifier, 2A, 20 V</t>
  </si>
  <si>
    <t>3.3 µH Inductor, SMT, 3.42A, 24 milliohm</t>
  </si>
  <si>
    <t>16k Resistor, Chip, 1/10W, 1%</t>
  </si>
  <si>
    <t>200k Resistor, Chip, 1/10W, 1%</t>
  </si>
  <si>
    <t>18k Resistor, Chip, 1/10W, 1%</t>
  </si>
  <si>
    <t>0 Resistor, Chip, 1/10W, 5%</t>
  </si>
  <si>
    <t>TPS61087DSC IC, 600kHz/1.2MHz Step-Up DC-DC Converter</t>
  </si>
  <si>
    <t xml:space="preserve"> PCB</t>
  </si>
  <si>
    <t xml:space="preserve"> Shunt, 100-mil, Black</t>
  </si>
  <si>
    <t>SL22-E3/52T</t>
  </si>
  <si>
    <t>option</t>
  </si>
  <si>
    <t>3.3μH 6.3A Inductor SMD 5.5x5.2x3.0mm 155*C</t>
  </si>
  <si>
    <t>IHLP2020CZER3R3M51</t>
  </si>
  <si>
    <t>Vishay offers low-profile &amp; soft-saturation</t>
  </si>
  <si>
    <t>10uF, 25V, B-case (3528-21), Polymer</t>
  </si>
  <si>
    <t>T55B106M025C0100</t>
  </si>
  <si>
    <t>SMD, 3.5 x 2.8 x 2.1mm</t>
  </si>
  <si>
    <t>30V 2A 0.50V Schottky  Diode CLP1608</t>
  </si>
  <si>
    <t>VSKY20301608-G4-08</t>
  </si>
  <si>
    <t>Ultra tiny chipscale package 1.6 x 0.8mm</t>
  </si>
  <si>
    <t>Murata or Taiyo Yuden</t>
  </si>
  <si>
    <t>リファレンス回路リンク</t>
  </si>
  <si>
    <t>リファレンス回路掲載ページ</t>
  </si>
  <si>
    <t>ネクスティ問合せ</t>
  </si>
  <si>
    <t>https://www.e-nexty.com/inquiries/new</t>
  </si>
  <si>
    <t>https://www.ti.com/lit/ug/slvu230a/slvu230a.pdf?ts=1678785506926&amp;ref_url=https%253A%252F%252Fwww.ti.com%252Ftool%252FTPS61087EVM-317%253FkeyMatch%253D%2526tisearch%253Dsearch-everything%2526usecase%253Dpartmatches</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</si>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</sst>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7" fillId="2" borderId="0" xfId="0" applyFont="1" applyFill="1"/>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8" fillId="2" borderId="0" xfId="0" applyFont="1" applyFill="1" applyAlignment="1">
      <alignment horizontal="center"/>
    </xf>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30a/slvu230a.pdf?ts=1678785506926&amp;ref_url=https%253A%252F%252Fwww.ti.com%252Ftool%252FTPS61087EVM-31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10</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71</v>
      </c>
      <c r="E9" s="36" t="s">
        <v>75</v>
      </c>
      <c r="F9" s="15"/>
      <c r="G9" s="15"/>
      <c r="H9" s="15"/>
    </row>
    <row r="10" spans="2:8" ht="15" customHeight="1">
      <c r="B10" s="15"/>
      <c r="C10" s="15"/>
      <c r="D10" s="19" t="s">
        <v>72</v>
      </c>
      <c r="E10" s="37" t="s">
        <v>76</v>
      </c>
      <c r="F10" s="15"/>
      <c r="G10" s="15"/>
      <c r="H10" s="15"/>
    </row>
    <row r="11" spans="2:8" ht="15" customHeight="1">
      <c r="B11" s="15"/>
      <c r="C11" s="15"/>
      <c r="D11" s="19" t="s">
        <v>73</v>
      </c>
      <c r="E11" s="31" t="s">
        <v>74</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c r="D16" s="4" t="s">
        <v>14</v>
      </c>
      <c r="E16" s="20" t="s">
        <v>44</v>
      </c>
      <c r="F16" s="20" t="s">
        <v>70</v>
      </c>
      <c r="G16" s="20" t="s">
        <v>15</v>
      </c>
      <c r="H16" s="20"/>
    </row>
    <row r="17" spans="2:8">
      <c r="B17" s="5">
        <f>B16+1</f>
        <v>2</v>
      </c>
      <c r="C17" s="5"/>
      <c r="D17" s="5" t="s">
        <v>16</v>
      </c>
      <c r="E17" s="21" t="s">
        <v>45</v>
      </c>
      <c r="F17" s="21" t="s">
        <v>70</v>
      </c>
      <c r="G17" s="21" t="s">
        <v>17</v>
      </c>
      <c r="H17" s="21"/>
    </row>
    <row r="18" spans="2:8">
      <c r="B18" s="4">
        <f t="shared" ref="B18:B35" si="0">B17+1</f>
        <v>3</v>
      </c>
      <c r="C18" s="4"/>
      <c r="D18" s="4" t="s">
        <v>18</v>
      </c>
      <c r="E18" s="20" t="s">
        <v>46</v>
      </c>
      <c r="F18" s="20" t="s">
        <v>19</v>
      </c>
      <c r="G18" s="20" t="s">
        <v>19</v>
      </c>
      <c r="H18" s="20"/>
    </row>
    <row r="19" spans="2:8">
      <c r="B19" s="5">
        <f t="shared" si="0"/>
        <v>4</v>
      </c>
      <c r="C19" s="5"/>
      <c r="D19" s="5" t="s">
        <v>20</v>
      </c>
      <c r="E19" s="21" t="s">
        <v>47</v>
      </c>
      <c r="F19" s="21" t="s">
        <v>19</v>
      </c>
      <c r="G19" s="21" t="s">
        <v>19</v>
      </c>
      <c r="H19" s="21"/>
    </row>
    <row r="20" spans="2:8">
      <c r="B20" s="4">
        <f t="shared" si="0"/>
        <v>5</v>
      </c>
      <c r="C20" s="4"/>
      <c r="D20" s="4" t="s">
        <v>21</v>
      </c>
      <c r="E20" s="20" t="s">
        <v>48</v>
      </c>
      <c r="F20" s="20" t="s">
        <v>19</v>
      </c>
      <c r="G20" s="20" t="s">
        <v>19</v>
      </c>
      <c r="H20" s="20"/>
    </row>
    <row r="21" spans="2:8">
      <c r="B21" s="5">
        <f t="shared" si="0"/>
        <v>6</v>
      </c>
      <c r="C21" s="5"/>
      <c r="D21" s="5" t="s">
        <v>22</v>
      </c>
      <c r="E21" s="21" t="s">
        <v>49</v>
      </c>
      <c r="F21" s="21" t="s">
        <v>70</v>
      </c>
      <c r="G21" s="21" t="s">
        <v>23</v>
      </c>
      <c r="H21" s="21"/>
    </row>
    <row r="22" spans="2:8">
      <c r="B22" s="5"/>
      <c r="C22" s="5"/>
      <c r="D22" s="24" t="s">
        <v>60</v>
      </c>
      <c r="E22" s="25" t="s">
        <v>64</v>
      </c>
      <c r="F22" s="26" t="s">
        <v>25</v>
      </c>
      <c r="G22" s="26" t="s">
        <v>65</v>
      </c>
      <c r="H22" s="27" t="s">
        <v>66</v>
      </c>
    </row>
    <row r="23" spans="2:8">
      <c r="B23" s="4">
        <f>B21+1</f>
        <v>7</v>
      </c>
      <c r="C23" s="4"/>
      <c r="D23" s="22" t="s">
        <v>24</v>
      </c>
      <c r="E23" s="23" t="s">
        <v>50</v>
      </c>
      <c r="F23" s="29" t="s">
        <v>25</v>
      </c>
      <c r="G23" s="29" t="s">
        <v>59</v>
      </c>
      <c r="H23" s="20"/>
    </row>
    <row r="24" spans="2:8">
      <c r="B24" s="4"/>
      <c r="C24" s="4"/>
      <c r="D24" s="28" t="s">
        <v>60</v>
      </c>
      <c r="E24" s="23" t="s">
        <v>67</v>
      </c>
      <c r="F24" s="29" t="s">
        <v>25</v>
      </c>
      <c r="G24" s="29" t="s">
        <v>68</v>
      </c>
      <c r="H24" s="30" t="s">
        <v>69</v>
      </c>
    </row>
    <row r="25" spans="2:8">
      <c r="B25" s="5">
        <f>B23+1</f>
        <v>8</v>
      </c>
      <c r="C25" s="5"/>
      <c r="D25" s="5" t="s">
        <v>26</v>
      </c>
      <c r="E25" s="21" t="s">
        <v>27</v>
      </c>
      <c r="F25" s="21" t="s">
        <v>19</v>
      </c>
      <c r="G25" s="21" t="s">
        <v>19</v>
      </c>
      <c r="H25" s="21"/>
    </row>
    <row r="26" spans="2:8">
      <c r="B26" s="4">
        <f t="shared" si="0"/>
        <v>9</v>
      </c>
      <c r="C26" s="4"/>
      <c r="D26" s="4" t="s">
        <v>28</v>
      </c>
      <c r="E26" s="20" t="s">
        <v>29</v>
      </c>
      <c r="F26" s="20" t="s">
        <v>19</v>
      </c>
      <c r="G26" s="20" t="s">
        <v>19</v>
      </c>
      <c r="H26" s="20"/>
    </row>
    <row r="27" spans="2:8">
      <c r="B27" s="5">
        <f t="shared" si="0"/>
        <v>10</v>
      </c>
      <c r="C27" s="5"/>
      <c r="D27" s="5" t="s">
        <v>30</v>
      </c>
      <c r="E27" s="21" t="s">
        <v>51</v>
      </c>
      <c r="F27" s="21" t="s">
        <v>31</v>
      </c>
      <c r="G27" s="21">
        <v>7447789003</v>
      </c>
      <c r="H27" s="21"/>
    </row>
    <row r="28" spans="2:8">
      <c r="B28" s="5"/>
      <c r="C28" s="5"/>
      <c r="D28" s="24" t="s">
        <v>60</v>
      </c>
      <c r="E28" s="25" t="s">
        <v>61</v>
      </c>
      <c r="F28" s="26" t="s">
        <v>25</v>
      </c>
      <c r="G28" s="26" t="s">
        <v>62</v>
      </c>
      <c r="H28" s="27" t="s">
        <v>63</v>
      </c>
    </row>
    <row r="29" spans="2:8">
      <c r="B29" s="4">
        <f>B27+1</f>
        <v>11</v>
      </c>
      <c r="C29" s="4"/>
      <c r="D29" s="4" t="s">
        <v>32</v>
      </c>
      <c r="E29" s="20" t="s">
        <v>52</v>
      </c>
      <c r="F29" s="20" t="s">
        <v>19</v>
      </c>
      <c r="G29" s="20" t="s">
        <v>19</v>
      </c>
      <c r="H29" s="20"/>
    </row>
    <row r="30" spans="2:8">
      <c r="B30" s="5">
        <f t="shared" si="0"/>
        <v>12</v>
      </c>
      <c r="C30" s="5"/>
      <c r="D30" s="5" t="s">
        <v>33</v>
      </c>
      <c r="E30" s="21" t="s">
        <v>53</v>
      </c>
      <c r="F30" s="21" t="s">
        <v>19</v>
      </c>
      <c r="G30" s="21" t="s">
        <v>19</v>
      </c>
      <c r="H30" s="21"/>
    </row>
    <row r="31" spans="2:8">
      <c r="B31" s="4">
        <f t="shared" si="0"/>
        <v>13</v>
      </c>
      <c r="C31" s="4"/>
      <c r="D31" s="4" t="s">
        <v>34</v>
      </c>
      <c r="E31" s="20" t="s">
        <v>54</v>
      </c>
      <c r="F31" s="20" t="s">
        <v>19</v>
      </c>
      <c r="G31" s="20" t="s">
        <v>19</v>
      </c>
      <c r="H31" s="20"/>
    </row>
    <row r="32" spans="2:8">
      <c r="B32" s="5">
        <f t="shared" si="0"/>
        <v>14</v>
      </c>
      <c r="C32" s="5"/>
      <c r="D32" s="5" t="s">
        <v>35</v>
      </c>
      <c r="E32" s="21" t="s">
        <v>55</v>
      </c>
      <c r="F32" s="21" t="s">
        <v>19</v>
      </c>
      <c r="G32" s="21" t="s">
        <v>19</v>
      </c>
      <c r="H32" s="21"/>
    </row>
    <row r="33" spans="2:8">
      <c r="B33" s="4">
        <f t="shared" si="0"/>
        <v>15</v>
      </c>
      <c r="C33" s="4"/>
      <c r="D33" s="4" t="s">
        <v>36</v>
      </c>
      <c r="E33" s="20" t="s">
        <v>56</v>
      </c>
      <c r="F33" s="20" t="s">
        <v>38</v>
      </c>
      <c r="G33" s="20" t="s">
        <v>37</v>
      </c>
      <c r="H33" s="20"/>
    </row>
    <row r="34" spans="2:8">
      <c r="B34" s="5">
        <f t="shared" si="0"/>
        <v>16</v>
      </c>
      <c r="C34" s="5"/>
      <c r="D34" s="5" t="s">
        <v>39</v>
      </c>
      <c r="E34" s="21" t="s">
        <v>57</v>
      </c>
      <c r="F34" s="21" t="s">
        <v>41</v>
      </c>
      <c r="G34" s="21" t="s">
        <v>40</v>
      </c>
      <c r="H34" s="21"/>
    </row>
    <row r="35" spans="2:8">
      <c r="B35" s="4">
        <f t="shared" si="0"/>
        <v>17</v>
      </c>
      <c r="C35" s="4"/>
      <c r="D35" s="4" t="s">
        <v>39</v>
      </c>
      <c r="E35" s="20" t="s">
        <v>58</v>
      </c>
      <c r="F35" s="20" t="s">
        <v>43</v>
      </c>
      <c r="G35" s="20" t="s">
        <v>42</v>
      </c>
      <c r="H35" s="20"/>
    </row>
    <row r="36" spans="2:8" ht="6.95" customHeight="1">
      <c r="B36" s="9"/>
      <c r="C36" s="9"/>
      <c r="D36" s="9"/>
      <c r="E36" s="8"/>
      <c r="F36" s="8"/>
      <c r="G36" s="12"/>
      <c r="H36" s="8"/>
    </row>
    <row r="38" spans="2:8">
      <c r="B3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2"/>
      <c r="C40" s="33"/>
      <c r="D40" s="33"/>
      <c r="E40" s="33"/>
      <c r="F40" s="33"/>
      <c r="G40" s="33"/>
      <c r="H40" s="33"/>
    </row>
  </sheetData>
  <mergeCells count="3">
    <mergeCell ref="B40:H40"/>
    <mergeCell ref="B12:F12"/>
    <mergeCell ref="E2:H3"/>
  </mergeCells>
  <phoneticPr fontId="31"/>
  <conditionalFormatting sqref="E8:E10">
    <cfRule type="cellIs" dxfId="0" priority="1" operator="notEqual">
      <formula>"none"</formula>
    </cfRule>
  </conditionalFormatting>
  <hyperlinks>
    <hyperlink ref="E11" r:id="rId1" xr:uid="{5B109029-E120-46BE-AC7B-8DB8CF87F182}"/>
    <hyperlink ref="E9" r:id="rId2" xr:uid="{6BCC8C3C-7603-4BED-A528-F035D476EFC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2023-05-12T05:56:02Z</dcterms:modified>
</cp:coreProperties>
</file>