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F7D42FC4-2F95-43A8-9433-9509164BE576}"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BoM'!$B$1:$H$45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 r="B45" i="1"/>
</calcChain>
</file>

<file path=xl/sharedStrings.xml><?xml version="1.0" encoding="utf-8"?>
<sst xmlns="http://schemas.openxmlformats.org/spreadsheetml/2006/main" count="115" uniqueCount="85">
  <si>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</si>
  <si>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</si>
  <si>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</si>
  <si>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</si>
  <si>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</si>
  <si>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</si>
  <si>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</si>
  <si>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</si>
  <si>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</si>
  <si>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</si>
  <si>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</si>
  <si>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</si>
  <si>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</si>
  <si>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</si>
  <si>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</si>
  <si>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C4</t>
  </si>
  <si>
    <t>CAP, CERM, 0.1uF, 25V, ±10%, X5R, 0603</t>
  </si>
  <si>
    <t>MuRata</t>
  </si>
  <si>
    <t>GRM188R61E104KA01D</t>
  </si>
  <si>
    <t>C2, C3</t>
  </si>
  <si>
    <t>CAP, CERM, 10 µF, 25 V,±10%, X5R, 1206</t>
  </si>
  <si>
    <t>GRM31CR61E106KA12L</t>
  </si>
  <si>
    <t>C5, C6, (C7)</t>
  </si>
  <si>
    <t>CAP, CERM, 22 µF, 10 V,±10%, X7R, 1206</t>
  </si>
  <si>
    <t>GRM31CR71A226KE15L</t>
  </si>
  <si>
    <t>L1</t>
  </si>
  <si>
    <t>Inductor, Shielded Drum Core, Superflux, 2.2 uH, 9 A, 0.0115 ohm, SMD</t>
  </si>
  <si>
    <t>Wurth Elektronik eiSos</t>
  </si>
  <si>
    <t>R1</t>
  </si>
  <si>
    <t>RES, 3.74k ohm, 1%, 0.1W, 0603</t>
  </si>
  <si>
    <t>CRCW06033K74FKEA</t>
  </si>
  <si>
    <t>R2, R4</t>
  </si>
  <si>
    <t>RES, 10.0k ohm, 1%, 0.1W, 0603</t>
  </si>
  <si>
    <t>CRCW060310K0FKEA</t>
  </si>
  <si>
    <t>R3, R5</t>
  </si>
  <si>
    <t>RES, 0 ohm, 5%, 0.1W, 0603</t>
  </si>
  <si>
    <t>Panasonic</t>
  </si>
  <si>
    <t>ERJ-3GEY0R00V</t>
  </si>
  <si>
    <t>U1</t>
  </si>
  <si>
    <t>4.5V to 17 V Input, 5-A Synchronous Step-Down Voltage Regulator, DDC0006A (SOT-23-T-6)</t>
  </si>
  <si>
    <t>Texas Instruments</t>
  </si>
  <si>
    <t>TPS565208DDCR</t>
  </si>
  <si>
    <t>C8</t>
  </si>
  <si>
    <t>CAP, CERM, 10 pF, 100 V, ±5%, C0G/NP0, 0603</t>
  </si>
  <si>
    <t>GRM1885C2A100JA01D</t>
  </si>
  <si>
    <t>VISHAY</t>
  </si>
  <si>
    <t>TPS565208</t>
  </si>
  <si>
    <t>4.5V to 17V, 5A Synchronous Step-Down Voltage Regulator in SOT23</t>
  </si>
  <si>
    <t>CRCW e3 Standard Chip Resistor AEC-Q200</t>
  </si>
  <si>
    <t>Option</t>
  </si>
  <si>
    <t>IND 2.2µH ±20% 7A Isat 9A Idc 15.7mΩ SMD 125°C</t>
  </si>
  <si>
    <t>IHLP2525CZER2R2M11</t>
  </si>
  <si>
    <t>Commercial, Low DCR Series, Shielded (7.2mm x 6.7mm x 3.00mm)</t>
  </si>
  <si>
    <t>IND 2.2µH ±20% 10.8A Isat 8.1A Idc 17.1mΩ SMD 155°C</t>
  </si>
  <si>
    <t>IHLE2525CDER2R2M51</t>
  </si>
  <si>
    <t>High Current Inductors With E-Field Shield, High Temperature (155°C) Series, Shielded (7.12mm x 7.21mm x 3.23mm)</t>
  </si>
  <si>
    <t>IHLP2525CZER2R2M51</t>
  </si>
  <si>
    <t>Commercial, High Temperature (155°C) Series, Shielded (7.2mm x 6.7mm x 3.00mm)</t>
  </si>
  <si>
    <t>RES 0Ω JUMPER 1/10W 0603 JUMPER SMD Thick Film</t>
  </si>
  <si>
    <t>CRCW06030000Z0EA</t>
  </si>
  <si>
    <t>CAP MLCC 10pF ±5% 100V C0G/NP0 0603 SMD</t>
  </si>
  <si>
    <t>VJ0603A100JXBCW1BC</t>
  </si>
  <si>
    <t xml:space="preserve">VJ….W1BC Basic Commodity Series  </t>
  </si>
  <si>
    <t>CAP MLCC 10pF ±5% 25V C0G/NP0 0603 SMD</t>
  </si>
  <si>
    <t>VJ0603A100JXXPW1BC</t>
  </si>
  <si>
    <t>CAP MLCC 22µF ±10% 10V X7R 1206 SMD</t>
  </si>
  <si>
    <t>VJ1206Y226KXQTW1BC</t>
  </si>
  <si>
    <t>CAP Polymer 47µF ±20% 6.3V A-case 3216-18 105°C</t>
  </si>
  <si>
    <t>T55A476M6R3C0070</t>
  </si>
  <si>
    <t>vPolyTan, Molded, High Performance SMD 1206</t>
  </si>
  <si>
    <t>Option x1 (V &lt; 6.3V)</t>
  </si>
  <si>
    <t>CAP MLCC 10µF ±10% 25V X5R 1206 SMD</t>
  </si>
  <si>
    <t>VJ1206G106KXXTW1BC</t>
  </si>
  <si>
    <t>vPolyTan, Molded, High Performance SMD 2917</t>
  </si>
  <si>
    <t>CAP Polymer 22µF ±20% 20V V-case 7343-20 105°C</t>
  </si>
  <si>
    <t>T55V226M020C0040</t>
  </si>
  <si>
    <t>Option x1 (V &lt; 20V)</t>
  </si>
  <si>
    <t>CAP MLCC 0.1µF ±10% 25V X7R 0603 SMD</t>
  </si>
  <si>
    <t>VJ0603Y104KXXCW1BC</t>
  </si>
  <si>
    <t>リファレンス回路リンク</t>
  </si>
  <si>
    <t>リファレンス回路掲載ページ</t>
  </si>
  <si>
    <t>ネクスティ問合せ</t>
  </si>
  <si>
    <t>https://www.e-nexty.com/inquiries/new</t>
  </si>
  <si>
    <t>https://www.ti.com/jp/lit/ug/slvub71a/slvub71a.pdf?ts=1686043259433&amp;ref_url=https%253A%252F%252Fwww.ti.com%252Ftool%252Fja-jp%252FTPS565208EVM-858</t>
    <phoneticPr fontId="32"/>
  </si>
  <si>
    <t>P13.P14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</si>
</sst>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33" borderId="0" xfId="0" applyFont="1" applyFill="1" applyAlignment="1" applyProtection="1">
      <alignment vertical="center"/>
      <protection locked="0"/>
    </xf>
    <xf numFmtId="0" fontId="30" fillId="0" borderId="0" xfId="0" applyFont="1" applyAlignment="1" applyProtection="1">
      <alignment vertical="center"/>
      <protection locked="0"/>
    </xf>
    <xf numFmtId="0" fontId="3"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4" totalsRowShown="0" headerRowDxfId="8" dataDxfId="7">
  <autoFilter ref="B14:H3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vub71a/slvub71a.pdf?ts=1686043259433&amp;ref_url=https%253A%252F%252Fwww.ti.com%252Ftool%252Fja-jp%252FTPS565208EVM-85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5"/>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46</v>
      </c>
      <c r="F6" s="42"/>
      <c r="G6" s="42"/>
      <c r="H6" s="6"/>
    </row>
    <row r="7" spans="2:8" ht="15" customHeight="1">
      <c r="B7" s="7"/>
      <c r="C7" s="7"/>
      <c r="D7" s="5" t="s">
        <v>8</v>
      </c>
      <c r="E7" s="41" t="s">
        <v>47</v>
      </c>
      <c r="F7" s="41"/>
      <c r="G7" s="41"/>
      <c r="H7" s="7"/>
    </row>
    <row r="8" spans="2:8" ht="15" customHeight="1">
      <c r="B8" s="7"/>
      <c r="C8" s="7"/>
      <c r="D8" s="5" t="s">
        <v>11</v>
      </c>
      <c r="E8" s="43" t="s">
        <v>10</v>
      </c>
      <c r="F8" s="43"/>
      <c r="G8" s="43"/>
      <c r="H8" s="7"/>
    </row>
    <row r="9" spans="2:8" ht="15" customHeight="1">
      <c r="B9" s="7"/>
      <c r="C9" s="7"/>
      <c r="D9" s="5" t="s">
        <v>79</v>
      </c>
      <c r="E9" s="36" t="s">
        <v>83</v>
      </c>
      <c r="F9" s="35"/>
      <c r="G9" s="35"/>
      <c r="H9" s="7"/>
    </row>
    <row r="10" spans="2:8" ht="15" customHeight="1">
      <c r="B10" s="7"/>
      <c r="C10" s="7"/>
      <c r="D10" s="5" t="s">
        <v>80</v>
      </c>
      <c r="E10" s="35" t="s">
        <v>84</v>
      </c>
      <c r="F10" s="35"/>
      <c r="G10" s="35"/>
      <c r="H10" s="7"/>
    </row>
    <row r="11" spans="2:8" ht="15" customHeight="1">
      <c r="B11" s="7"/>
      <c r="C11" s="7"/>
      <c r="D11" s="5" t="s">
        <v>81</v>
      </c>
      <c r="E11" s="36" t="s">
        <v>82</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5" t="s">
        <v>15</v>
      </c>
      <c r="E15" s="22" t="s">
        <v>16</v>
      </c>
      <c r="F15" s="22" t="s">
        <v>17</v>
      </c>
      <c r="G15" s="22" t="s">
        <v>18</v>
      </c>
      <c r="H15" s="23"/>
    </row>
    <row r="16" spans="2:8">
      <c r="B16" s="21"/>
      <c r="C16" s="21"/>
      <c r="D16" s="21" t="s">
        <v>49</v>
      </c>
      <c r="E16" s="22" t="s">
        <v>77</v>
      </c>
      <c r="F16" s="22" t="s">
        <v>45</v>
      </c>
      <c r="G16" s="22" t="s">
        <v>78</v>
      </c>
      <c r="H16" s="23" t="s">
        <v>62</v>
      </c>
    </row>
    <row r="17" spans="2:8" ht="15" customHeight="1">
      <c r="B17" s="19">
        <v>2</v>
      </c>
      <c r="C17" s="19">
        <v>2</v>
      </c>
      <c r="D17" s="26" t="s">
        <v>19</v>
      </c>
      <c r="E17" s="20" t="s">
        <v>20</v>
      </c>
      <c r="F17" s="20" t="s">
        <v>17</v>
      </c>
      <c r="G17" s="20" t="s">
        <v>21</v>
      </c>
      <c r="H17" s="24"/>
    </row>
    <row r="18" spans="2:8" ht="15" customHeight="1">
      <c r="B18" s="19"/>
      <c r="C18" s="19"/>
      <c r="D18" s="19" t="s">
        <v>49</v>
      </c>
      <c r="E18" s="20" t="s">
        <v>71</v>
      </c>
      <c r="F18" s="20" t="s">
        <v>45</v>
      </c>
      <c r="G18" s="20" t="s">
        <v>72</v>
      </c>
      <c r="H18" s="24" t="s">
        <v>62</v>
      </c>
    </row>
    <row r="19" spans="2:8" ht="15" customHeight="1">
      <c r="B19" s="19"/>
      <c r="C19" s="19"/>
      <c r="D19" s="19" t="s">
        <v>76</v>
      </c>
      <c r="E19" s="20" t="s">
        <v>74</v>
      </c>
      <c r="F19" s="20" t="s">
        <v>45</v>
      </c>
      <c r="G19" s="20" t="s">
        <v>75</v>
      </c>
      <c r="H19" s="24" t="s">
        <v>73</v>
      </c>
    </row>
    <row r="20" spans="2:8">
      <c r="B20" s="21">
        <v>3</v>
      </c>
      <c r="C20" s="21">
        <v>2</v>
      </c>
      <c r="D20" s="25" t="s">
        <v>22</v>
      </c>
      <c r="E20" s="22" t="s">
        <v>23</v>
      </c>
      <c r="F20" s="22" t="s">
        <v>17</v>
      </c>
      <c r="G20" s="22" t="s">
        <v>24</v>
      </c>
      <c r="H20" s="23"/>
    </row>
    <row r="21" spans="2:8">
      <c r="B21" s="21"/>
      <c r="C21" s="21"/>
      <c r="D21" s="21" t="s">
        <v>49</v>
      </c>
      <c r="E21" s="22" t="s">
        <v>65</v>
      </c>
      <c r="F21" s="22" t="s">
        <v>45</v>
      </c>
      <c r="G21" s="22" t="s">
        <v>66</v>
      </c>
      <c r="H21" s="23" t="s">
        <v>62</v>
      </c>
    </row>
    <row r="22" spans="2:8">
      <c r="B22" s="21"/>
      <c r="C22" s="21"/>
      <c r="D22" s="21" t="s">
        <v>70</v>
      </c>
      <c r="E22" s="22" t="s">
        <v>67</v>
      </c>
      <c r="F22" s="22" t="s">
        <v>45</v>
      </c>
      <c r="G22" s="22" t="s">
        <v>68</v>
      </c>
      <c r="H22" s="23" t="s">
        <v>69</v>
      </c>
    </row>
    <row r="23" spans="2:8" ht="15" customHeight="1">
      <c r="B23" s="19">
        <v>4</v>
      </c>
      <c r="C23" s="19">
        <v>1</v>
      </c>
      <c r="D23" s="26" t="s">
        <v>25</v>
      </c>
      <c r="E23" s="20" t="s">
        <v>26</v>
      </c>
      <c r="F23" s="20" t="s">
        <v>27</v>
      </c>
      <c r="G23" s="20">
        <v>744311220</v>
      </c>
      <c r="H23" s="24"/>
    </row>
    <row r="24" spans="2:8" ht="15" customHeight="1">
      <c r="B24" s="19"/>
      <c r="C24" s="19"/>
      <c r="D24" s="19" t="s">
        <v>49</v>
      </c>
      <c r="E24" s="20" t="s">
        <v>50</v>
      </c>
      <c r="F24" s="20" t="s">
        <v>45</v>
      </c>
      <c r="G24" s="20" t="s">
        <v>51</v>
      </c>
      <c r="H24" s="24" t="s">
        <v>52</v>
      </c>
    </row>
    <row r="25" spans="2:8" ht="15" customHeight="1">
      <c r="B25" s="19"/>
      <c r="C25" s="19"/>
      <c r="D25" s="19" t="s">
        <v>49</v>
      </c>
      <c r="E25" s="20" t="s">
        <v>53</v>
      </c>
      <c r="F25" s="20" t="s">
        <v>45</v>
      </c>
      <c r="G25" s="20" t="s">
        <v>56</v>
      </c>
      <c r="H25" s="24" t="s">
        <v>57</v>
      </c>
    </row>
    <row r="26" spans="2:8" ht="15" customHeight="1">
      <c r="B26" s="19"/>
      <c r="C26" s="19"/>
      <c r="D26" s="19" t="s">
        <v>49</v>
      </c>
      <c r="E26" s="20" t="s">
        <v>53</v>
      </c>
      <c r="F26" s="20" t="s">
        <v>45</v>
      </c>
      <c r="G26" s="20" t="s">
        <v>54</v>
      </c>
      <c r="H26" s="24" t="s">
        <v>55</v>
      </c>
    </row>
    <row r="27" spans="2:8">
      <c r="B27" s="21">
        <v>5</v>
      </c>
      <c r="C27" s="21">
        <v>1</v>
      </c>
      <c r="D27" s="31" t="s">
        <v>28</v>
      </c>
      <c r="E27" s="27" t="s">
        <v>29</v>
      </c>
      <c r="F27" s="33" t="s">
        <v>45</v>
      </c>
      <c r="G27" s="33" t="s">
        <v>30</v>
      </c>
      <c r="H27" s="28" t="s">
        <v>48</v>
      </c>
    </row>
    <row r="28" spans="2:8" ht="15" customHeight="1">
      <c r="B28" s="19">
        <v>6</v>
      </c>
      <c r="C28" s="19">
        <v>2</v>
      </c>
      <c r="D28" s="32" t="s">
        <v>31</v>
      </c>
      <c r="E28" s="29" t="s">
        <v>32</v>
      </c>
      <c r="F28" s="34" t="s">
        <v>45</v>
      </c>
      <c r="G28" s="34" t="s">
        <v>33</v>
      </c>
      <c r="H28" s="30" t="s">
        <v>48</v>
      </c>
    </row>
    <row r="29" spans="2:8">
      <c r="B29" s="21">
        <v>7</v>
      </c>
      <c r="C29" s="21">
        <v>2</v>
      </c>
      <c r="D29" s="25" t="s">
        <v>34</v>
      </c>
      <c r="E29" s="22" t="s">
        <v>35</v>
      </c>
      <c r="F29" s="22" t="s">
        <v>36</v>
      </c>
      <c r="G29" s="22" t="s">
        <v>37</v>
      </c>
      <c r="H29" s="23"/>
    </row>
    <row r="30" spans="2:8">
      <c r="B30" s="21"/>
      <c r="C30" s="21"/>
      <c r="D30" s="21" t="s">
        <v>49</v>
      </c>
      <c r="E30" s="22" t="s">
        <v>58</v>
      </c>
      <c r="F30" s="22" t="s">
        <v>45</v>
      </c>
      <c r="G30" s="22" t="s">
        <v>59</v>
      </c>
      <c r="H30" s="23" t="s">
        <v>48</v>
      </c>
    </row>
    <row r="31" spans="2:8" ht="15" customHeight="1">
      <c r="B31" s="19">
        <v>8</v>
      </c>
      <c r="C31" s="19">
        <v>1</v>
      </c>
      <c r="D31" s="26" t="s">
        <v>38</v>
      </c>
      <c r="E31" s="20" t="s">
        <v>39</v>
      </c>
      <c r="F31" s="20" t="s">
        <v>40</v>
      </c>
      <c r="G31" s="20" t="s">
        <v>41</v>
      </c>
      <c r="H31" s="24"/>
    </row>
    <row r="32" spans="2:8" ht="15" customHeight="1">
      <c r="B32" s="21">
        <v>9</v>
      </c>
      <c r="C32" s="21">
        <v>0</v>
      </c>
      <c r="D32" s="25" t="s">
        <v>42</v>
      </c>
      <c r="E32" s="22" t="s">
        <v>43</v>
      </c>
      <c r="F32" s="22" t="s">
        <v>17</v>
      </c>
      <c r="G32" s="22" t="s">
        <v>44</v>
      </c>
      <c r="H32" s="23"/>
    </row>
    <row r="33" spans="2:8" ht="15" customHeight="1">
      <c r="B33" s="21"/>
      <c r="C33" s="21"/>
      <c r="D33" s="21" t="s">
        <v>49</v>
      </c>
      <c r="E33" s="22" t="s">
        <v>60</v>
      </c>
      <c r="F33" s="22" t="s">
        <v>45</v>
      </c>
      <c r="G33" s="22" t="s">
        <v>61</v>
      </c>
      <c r="H33" s="23" t="s">
        <v>62</v>
      </c>
    </row>
    <row r="34" spans="2:8">
      <c r="B34" s="21"/>
      <c r="C34" s="21"/>
      <c r="D34" s="21" t="s">
        <v>49</v>
      </c>
      <c r="E34" s="22" t="s">
        <v>63</v>
      </c>
      <c r="F34" s="22" t="s">
        <v>45</v>
      </c>
      <c r="G34" s="22" t="s">
        <v>64</v>
      </c>
      <c r="H34" s="23" t="s">
        <v>62</v>
      </c>
    </row>
    <row r="35" spans="2:8" ht="6.95" customHeight="1">
      <c r="B35" s="16"/>
      <c r="C35" s="16"/>
      <c r="D35" s="16"/>
      <c r="E35" s="17"/>
      <c r="F35" s="17"/>
      <c r="G35" s="18"/>
      <c r="H35" s="17"/>
    </row>
    <row r="36" spans="2:8" ht="15.75" customHeight="1">
      <c r="B36" s="11"/>
      <c r="C36" s="11"/>
      <c r="D36" s="11"/>
      <c r="E36"/>
      <c r="F36"/>
      <c r="G36"/>
      <c r="H36"/>
    </row>
    <row r="37" spans="2:8">
      <c r="B3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7" s="14"/>
      <c r="D37" s="14"/>
      <c r="E37" s="14"/>
      <c r="F37" s="14"/>
      <c r="G37" s="14"/>
      <c r="H37" s="14"/>
    </row>
    <row r="38" spans="2:8">
      <c r="B38" s="14"/>
      <c r="C38" s="14"/>
      <c r="D38" s="14"/>
      <c r="E38" s="14"/>
      <c r="F38" s="14"/>
      <c r="G38" s="14"/>
      <c r="H38" s="14"/>
    </row>
    <row r="39" spans="2:8" s="10" customFormat="1" ht="60" customHeight="1">
      <c r="B39" s="37" t="s">
        <v>12</v>
      </c>
      <c r="C39" s="37"/>
      <c r="D39" s="37"/>
      <c r="E39" s="37"/>
      <c r="F39" s="37"/>
      <c r="G39" s="37"/>
      <c r="H39" s="37"/>
    </row>
    <row r="40" spans="2:8">
      <c r="B40" s="14"/>
      <c r="C40" s="14"/>
      <c r="D40" s="14"/>
      <c r="E40" s="14"/>
      <c r="F40" s="14"/>
      <c r="G40" s="14"/>
      <c r="H40" s="14"/>
    </row>
    <row r="41" spans="2:8" ht="75" customHeight="1">
      <c r="B41" s="37" t="s">
        <v>13</v>
      </c>
      <c r="C41" s="37"/>
      <c r="D41" s="37"/>
      <c r="E41" s="37"/>
      <c r="F41" s="37"/>
      <c r="G41" s="37"/>
      <c r="H41" s="37"/>
    </row>
    <row r="42" spans="2:8">
      <c r="B42" s="12"/>
      <c r="C42" s="12"/>
      <c r="D42" s="12"/>
      <c r="E42" s="12"/>
      <c r="F42" s="12"/>
      <c r="G42" s="12"/>
      <c r="H42" s="12"/>
    </row>
    <row r="43" spans="2:8">
      <c r="B43" s="38" t="s">
        <v>14</v>
      </c>
      <c r="C43" s="38"/>
      <c r="D43" s="38"/>
      <c r="E43" s="38"/>
      <c r="F43" s="38"/>
      <c r="G43" s="38"/>
      <c r="H43" s="38"/>
    </row>
    <row r="44" spans="2:8">
      <c r="B44" s="14"/>
      <c r="C44" s="14"/>
      <c r="D44" s="14"/>
      <c r="E44" s="14"/>
      <c r="F44" s="14"/>
      <c r="G44" s="14"/>
      <c r="H44" s="14"/>
    </row>
    <row r="45" spans="2:8">
      <c r="B45" s="14" t="str">
        <f ca="1">CONCATENATE("©", YEAR(TODAY())&amp;" ", "Vishay Intertechnology, Inc. All Rights Reserved.")</f>
        <v>©2023 Vishay Intertechnology, Inc. All Rights Reserved.</v>
      </c>
      <c r="C45" s="14"/>
      <c r="D45" s="14"/>
      <c r="E45" s="14"/>
      <c r="F45" s="14"/>
      <c r="G45" s="14"/>
      <c r="H45" s="14"/>
    </row>
  </sheetData>
  <sheetProtection formatCells="0" formatColumns="0" formatRows="0" insertRows="0" deleteRows="0" selectLockedCells="1" sort="0" autoFilter="0"/>
  <mergeCells count="9">
    <mergeCell ref="B41:H41"/>
    <mergeCell ref="B43:H43"/>
    <mergeCell ref="B39:H39"/>
    <mergeCell ref="B12:F12"/>
    <mergeCell ref="E2:H3"/>
    <mergeCell ref="E5:G5"/>
    <mergeCell ref="E6:G6"/>
    <mergeCell ref="E7:G7"/>
    <mergeCell ref="E8:G8"/>
  </mergeCells>
  <phoneticPr fontId="32"/>
  <conditionalFormatting sqref="E8:E10">
    <cfRule type="cellIs" dxfId="19" priority="11" operator="notEqual">
      <formula>"none"</formula>
    </cfRule>
  </conditionalFormatting>
  <conditionalFormatting sqref="E34 E15:E31">
    <cfRule type="expression" dxfId="18" priority="7">
      <formula>SEARCH("Option",INDIRECT("VSH_Solutions[@REFERENCE]"))</formula>
    </cfRule>
  </conditionalFormatting>
  <conditionalFormatting sqref="D34 D15:D31">
    <cfRule type="expression" dxfId="17" priority="6">
      <formula>SEARCH("Option",INDIRECT("VSH_Solutions[@REFERENCE]"))</formula>
    </cfRule>
  </conditionalFormatting>
  <conditionalFormatting sqref="F34:G34 F15:G31">
    <cfRule type="expression" dxfId="16" priority="8">
      <formula>SEARCH("Option",INDIRECT("VSH_Solutions[@REFERENCE]"))</formula>
    </cfRule>
  </conditionalFormatting>
  <conditionalFormatting sqref="H34 H15:H31">
    <cfRule type="expression" dxfId="15" priority="10">
      <formula>SEARCH("Option",INDIRECT("VSH_Solutions[@REFERENCE]"))</formula>
    </cfRule>
  </conditionalFormatting>
  <conditionalFormatting sqref="G34 G15:G31">
    <cfRule type="duplicateValues" dxfId="14" priority="49"/>
  </conditionalFormatting>
  <conditionalFormatting sqref="E32:E33">
    <cfRule type="expression" dxfId="13" priority="2">
      <formula>SEARCH("Option",INDIRECT("VSH_Solutions[@REFERENCE]"))</formula>
    </cfRule>
  </conditionalFormatting>
  <conditionalFormatting sqref="D32:D33">
    <cfRule type="expression" dxfId="12" priority="1">
      <formula>SEARCH("Option",INDIRECT("VSH_Solutions[@REFERENCE]"))</formula>
    </cfRule>
  </conditionalFormatting>
  <conditionalFormatting sqref="F32:G33">
    <cfRule type="expression" dxfId="11" priority="3">
      <formula>SEARCH("Option",INDIRECT("VSH_Solutions[@REFERENCE]"))</formula>
    </cfRule>
  </conditionalFormatting>
  <conditionalFormatting sqref="H32:H33">
    <cfRule type="expression" dxfId="10" priority="4">
      <formula>SEARCH("Option",INDIRECT("VSH_Solutions[@REFERENCE]"))</formula>
    </cfRule>
  </conditionalFormatting>
  <conditionalFormatting sqref="G32:G33">
    <cfRule type="duplicateValues" dxfId="9" priority="5"/>
  </conditionalFormatting>
  <hyperlinks>
    <hyperlink ref="E11" r:id="rId1" xr:uid="{EF032890-F89A-4C6B-96F5-DBAB4E3D3A71}"/>
    <hyperlink ref="E9" r:id="rId2" xr:uid="{D73F3CB2-DE79-494D-BDEC-2E33B6E08C1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