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58971AF-E7A5-4562-8E5E-75B02F90CA1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1" i="1" s="1"/>
  <c r="B23" i="1" s="1"/>
  <c r="B24" i="1" s="1"/>
  <c r="B27" i="1" s="1"/>
  <c r="B28" i="1" s="1"/>
  <c r="B29" i="1" s="1"/>
  <c r="B30" i="1" s="1"/>
  <c r="B31" i="1" s="1"/>
  <c r="B32" i="1" s="1"/>
  <c r="B33" i="1" s="1"/>
  <c r="B34" i="1" s="1"/>
  <c r="B37" i="1" l="1"/>
</calcChain>
</file>

<file path=xl/sharedStrings.xml><?xml version="1.0" encoding="utf-8"?>
<sst xmlns="http://schemas.openxmlformats.org/spreadsheetml/2006/main" count="95" uniqueCount="83">
  <si>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</si>
  <si>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</si>
  <si>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</si>
  <si>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</si>
  <si>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</si>
  <si>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</si>
  <si>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</si>
  <si>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</si>
  <si>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</si>
  <si>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</si>
  <si>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</si>
  <si>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</si>
  <si>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</si>
  <si>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4.5V to 17V Input, 500mA Synchronous Step-Down Converter with Advanced Eco-Mode™</t>
  </si>
  <si>
    <t>TPS560200</t>
  </si>
  <si>
    <t>PCB</t>
  </si>
  <si>
    <t>Printed Circuit Board</t>
  </si>
  <si>
    <t>PWR537</t>
  </si>
  <si>
    <t>Any</t>
  </si>
  <si>
    <t>C1</t>
  </si>
  <si>
    <t>CAP, CERM, 10uF, 25V, +/-10%, X5R, 1210</t>
  </si>
  <si>
    <t>GRM32DR61E106KA12L</t>
  </si>
  <si>
    <t>MuRata</t>
  </si>
  <si>
    <t>C2</t>
  </si>
  <si>
    <t>CAP, CERM, 0.1uF, 16V, +/-5%, X7R, 0603</t>
  </si>
  <si>
    <t>0603YC104JAT2A</t>
  </si>
  <si>
    <t>AVX</t>
  </si>
  <si>
    <t>C3</t>
  </si>
  <si>
    <t>CAP, CERM</t>
  </si>
  <si>
    <t>C4, C5</t>
  </si>
  <si>
    <t>CAP, CERM, 10uF, 10V, +/-10%, X5R, 1210</t>
  </si>
  <si>
    <t>C1210C106K8PACTU</t>
  </si>
  <si>
    <t>Kemet</t>
  </si>
  <si>
    <t>J1, J2, J3, J4, JP1</t>
  </si>
  <si>
    <t>Header, 100mil, 2x1, Tin plated, TH</t>
  </si>
  <si>
    <t>PEC02SAAN</t>
  </si>
  <si>
    <t>Sullins Connector Solutions</t>
  </si>
  <si>
    <t>L1</t>
  </si>
  <si>
    <t>Inductor, Shielded Drum Core, Ferrite, 10uH, 2A, 0.045 ohm, SMD</t>
  </si>
  <si>
    <t>LBL1</t>
  </si>
  <si>
    <t>Thermal Transfer Printable Labels, 1.250" W x 0.250" H - 10,000 per roll</t>
  </si>
  <si>
    <t>THT-13-457-10</t>
  </si>
  <si>
    <t>Brady</t>
  </si>
  <si>
    <t>R1</t>
  </si>
  <si>
    <t>RES, 6.19k ohm, 1%, 0.1W, 0603</t>
  </si>
  <si>
    <t>CRCW06036K19FKEA</t>
  </si>
  <si>
    <t>Vishay-Dale</t>
  </si>
  <si>
    <t>R2</t>
  </si>
  <si>
    <t>RES, 20.0k ohm, 1%, 0.1W, 0603</t>
  </si>
  <si>
    <t>CRCW060320K0FKEA</t>
  </si>
  <si>
    <t>R3</t>
  </si>
  <si>
    <t>RES, 0 ohm, 5%, 0.1W, 0603</t>
  </si>
  <si>
    <t>ERJ-3GEY0R00V</t>
  </si>
  <si>
    <t>Panasonic</t>
  </si>
  <si>
    <t>SH-1</t>
  </si>
  <si>
    <t>Shunt, 100mil, Gold plated, Black</t>
  </si>
  <si>
    <t>969102-0000-DA</t>
  </si>
  <si>
    <t>3M</t>
  </si>
  <si>
    <t>TP1</t>
  </si>
  <si>
    <t>Test Point, Miniature, Yellow, TH</t>
  </si>
  <si>
    <t>Keystone</t>
  </si>
  <si>
    <t>TP2</t>
  </si>
  <si>
    <t>Test Point, Miniature, White, TH</t>
  </si>
  <si>
    <t>U1</t>
  </si>
  <si>
    <t>Step Down Converter, 4.5V to 17 V Input, 500 mA</t>
  </si>
  <si>
    <t>TPS560200DBV5</t>
  </si>
  <si>
    <t>Wurth Elektronik</t>
  </si>
  <si>
    <t>option</t>
  </si>
  <si>
    <t>10uF, 25V, B-case (3528-21), Polymer</t>
  </si>
  <si>
    <t>Vishay</t>
  </si>
  <si>
    <t>T55B106M025C0100</t>
  </si>
  <si>
    <t>SMD, 3.5 x 2.8 x 2.1mm</t>
  </si>
  <si>
    <t>10μH 2.5A Inductor SMD 5.5x5.2x3.0mm 125*C</t>
  </si>
  <si>
    <t>IHLP2020CZER100M01</t>
  </si>
  <si>
    <t>Vishay offers low-profile &amp; soft-saturation</t>
  </si>
  <si>
    <t>10μH 2.9A Inductor SMD 6.9x6.5x3.0mm 155*C</t>
  </si>
  <si>
    <t>IHLP2525CZER100M51</t>
  </si>
  <si>
    <t>リファレンス回路リンク</t>
  </si>
  <si>
    <t>リファレンス回路掲載ページ</t>
  </si>
  <si>
    <t>ネクスティ問合せ</t>
  </si>
  <si>
    <t>https://www.e-nexty.com/inquiries/new</t>
  </si>
  <si>
    <t>https://www.ti.com/lit/ug/slvu954/slvu954.pdf?ts=1678861660769&amp;ref_url=https%253A%252F%252Fwww.ti.com%252Ftool%252FTPS560200EVM-537%253FkeyMatch%253D%2526tisearch%253Dsearch-everything%2526usecase%253Dpartmatches</t>
    <phoneticPr fontId="31"/>
  </si>
  <si>
    <t>P15</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</si>
</sst>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954/slvu954.pdf?ts=1678861660769&amp;ref_url=https%253A%252F%252Fwww.ti.com%252Ftool%252FTPS560200EVM-537%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11</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14</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77</v>
      </c>
      <c r="E9" s="37" t="s">
        <v>81</v>
      </c>
      <c r="F9" s="15"/>
      <c r="G9" s="15"/>
      <c r="H9" s="15"/>
    </row>
    <row r="10" spans="2:8" ht="15" customHeight="1">
      <c r="B10" s="15"/>
      <c r="C10" s="15"/>
      <c r="D10" s="19" t="s">
        <v>78</v>
      </c>
      <c r="E10" s="38" t="s">
        <v>82</v>
      </c>
      <c r="F10" s="15"/>
      <c r="G10" s="15"/>
      <c r="H10" s="15"/>
    </row>
    <row r="11" spans="2:8" ht="15" customHeight="1">
      <c r="B11" s="15"/>
      <c r="C11" s="15"/>
      <c r="D11" s="19" t="s">
        <v>79</v>
      </c>
      <c r="E11" s="32" t="s">
        <v>80</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15</v>
      </c>
      <c r="E16" s="20" t="s">
        <v>16</v>
      </c>
      <c r="F16" s="20" t="s">
        <v>18</v>
      </c>
      <c r="G16" s="20" t="s">
        <v>17</v>
      </c>
      <c r="H16" s="20"/>
    </row>
    <row r="17" spans="2:8">
      <c r="B17" s="5">
        <f>B16+1</f>
        <v>2</v>
      </c>
      <c r="C17" s="5">
        <v>1</v>
      </c>
      <c r="D17" s="5" t="s">
        <v>19</v>
      </c>
      <c r="E17" s="21" t="s">
        <v>20</v>
      </c>
      <c r="F17" s="21" t="s">
        <v>22</v>
      </c>
      <c r="G17" s="21" t="s">
        <v>21</v>
      </c>
      <c r="H17" s="21"/>
    </row>
    <row r="18" spans="2:8">
      <c r="B18" s="5"/>
      <c r="C18" s="5"/>
      <c r="D18" s="24" t="s">
        <v>67</v>
      </c>
      <c r="E18" s="25" t="s">
        <v>68</v>
      </c>
      <c r="F18" s="26" t="s">
        <v>69</v>
      </c>
      <c r="G18" s="26" t="s">
        <v>70</v>
      </c>
      <c r="H18" s="27" t="s">
        <v>71</v>
      </c>
    </row>
    <row r="19" spans="2:8">
      <c r="B19" s="4">
        <f>B17+1</f>
        <v>3</v>
      </c>
      <c r="C19" s="4">
        <v>1</v>
      </c>
      <c r="D19" s="4" t="s">
        <v>23</v>
      </c>
      <c r="E19" s="20" t="s">
        <v>24</v>
      </c>
      <c r="F19" s="20" t="s">
        <v>26</v>
      </c>
      <c r="G19" s="20" t="s">
        <v>25</v>
      </c>
      <c r="H19" s="20"/>
    </row>
    <row r="20" spans="2:8">
      <c r="B20" s="5">
        <f t="shared" ref="B20:B34" si="0">B19+1</f>
        <v>4</v>
      </c>
      <c r="C20" s="5">
        <v>0</v>
      </c>
      <c r="D20" s="5" t="s">
        <v>27</v>
      </c>
      <c r="E20" s="21" t="s">
        <v>28</v>
      </c>
      <c r="F20" s="21"/>
      <c r="G20" s="22"/>
      <c r="H20" s="21"/>
    </row>
    <row r="21" spans="2:8">
      <c r="B21" s="4">
        <f t="shared" si="0"/>
        <v>5</v>
      </c>
      <c r="C21" s="4">
        <v>2</v>
      </c>
      <c r="D21" s="4" t="s">
        <v>29</v>
      </c>
      <c r="E21" s="20" t="s">
        <v>30</v>
      </c>
      <c r="F21" s="20" t="s">
        <v>32</v>
      </c>
      <c r="G21" s="23" t="s">
        <v>31</v>
      </c>
      <c r="H21" s="20"/>
    </row>
    <row r="22" spans="2:8">
      <c r="B22" s="4"/>
      <c r="C22" s="4"/>
      <c r="D22" s="28" t="s">
        <v>67</v>
      </c>
      <c r="E22" s="29" t="s">
        <v>68</v>
      </c>
      <c r="F22" s="30" t="s">
        <v>69</v>
      </c>
      <c r="G22" s="30" t="s">
        <v>70</v>
      </c>
      <c r="H22" s="31" t="s">
        <v>71</v>
      </c>
    </row>
    <row r="23" spans="2:8">
      <c r="B23" s="5">
        <f>B21+1</f>
        <v>6</v>
      </c>
      <c r="C23" s="5">
        <v>5</v>
      </c>
      <c r="D23" s="5" t="s">
        <v>33</v>
      </c>
      <c r="E23" s="21" t="s">
        <v>34</v>
      </c>
      <c r="F23" s="21" t="s">
        <v>36</v>
      </c>
      <c r="G23" s="22" t="s">
        <v>35</v>
      </c>
      <c r="H23" s="21"/>
    </row>
    <row r="24" spans="2:8">
      <c r="B24" s="4">
        <f t="shared" si="0"/>
        <v>7</v>
      </c>
      <c r="C24" s="4">
        <v>1</v>
      </c>
      <c r="D24" s="4" t="s">
        <v>37</v>
      </c>
      <c r="E24" s="20" t="s">
        <v>38</v>
      </c>
      <c r="F24" s="20" t="s">
        <v>66</v>
      </c>
      <c r="G24" s="23">
        <v>744777910</v>
      </c>
      <c r="H24" s="20"/>
    </row>
    <row r="25" spans="2:8">
      <c r="B25" s="4"/>
      <c r="C25" s="4"/>
      <c r="D25" s="28" t="s">
        <v>67</v>
      </c>
      <c r="E25" s="29" t="s">
        <v>72</v>
      </c>
      <c r="F25" s="30" t="s">
        <v>69</v>
      </c>
      <c r="G25" s="30" t="s">
        <v>73</v>
      </c>
      <c r="H25" s="31" t="s">
        <v>74</v>
      </c>
    </row>
    <row r="26" spans="2:8">
      <c r="B26" s="4"/>
      <c r="C26" s="4"/>
      <c r="D26" s="28" t="s">
        <v>67</v>
      </c>
      <c r="E26" s="29" t="s">
        <v>75</v>
      </c>
      <c r="F26" s="30" t="s">
        <v>69</v>
      </c>
      <c r="G26" s="30" t="s">
        <v>76</v>
      </c>
      <c r="H26" s="31" t="s">
        <v>74</v>
      </c>
    </row>
    <row r="27" spans="2:8">
      <c r="B27" s="5">
        <f>B24+1</f>
        <v>8</v>
      </c>
      <c r="C27" s="5">
        <v>1</v>
      </c>
      <c r="D27" s="5" t="s">
        <v>39</v>
      </c>
      <c r="E27" s="21" t="s">
        <v>40</v>
      </c>
      <c r="F27" s="21" t="s">
        <v>42</v>
      </c>
      <c r="G27" s="22" t="s">
        <v>41</v>
      </c>
      <c r="H27" s="21"/>
    </row>
    <row r="28" spans="2:8">
      <c r="B28" s="4">
        <f t="shared" si="0"/>
        <v>9</v>
      </c>
      <c r="C28" s="4">
        <v>1</v>
      </c>
      <c r="D28" s="4" t="s">
        <v>43</v>
      </c>
      <c r="E28" s="20" t="s">
        <v>44</v>
      </c>
      <c r="F28" s="20" t="s">
        <v>46</v>
      </c>
      <c r="G28" s="23" t="s">
        <v>45</v>
      </c>
      <c r="H28" s="20"/>
    </row>
    <row r="29" spans="2:8">
      <c r="B29" s="5">
        <f t="shared" si="0"/>
        <v>10</v>
      </c>
      <c r="C29" s="5">
        <v>1</v>
      </c>
      <c r="D29" s="5" t="s">
        <v>47</v>
      </c>
      <c r="E29" s="21" t="s">
        <v>48</v>
      </c>
      <c r="F29" s="21" t="s">
        <v>46</v>
      </c>
      <c r="G29" s="21" t="s">
        <v>49</v>
      </c>
      <c r="H29" s="21"/>
    </row>
    <row r="30" spans="2:8">
      <c r="B30" s="4">
        <f t="shared" si="0"/>
        <v>11</v>
      </c>
      <c r="C30" s="4">
        <v>1</v>
      </c>
      <c r="D30" s="4" t="s">
        <v>50</v>
      </c>
      <c r="E30" s="20" t="s">
        <v>51</v>
      </c>
      <c r="F30" s="20" t="s">
        <v>53</v>
      </c>
      <c r="G30" s="20" t="s">
        <v>52</v>
      </c>
      <c r="H30" s="20"/>
    </row>
    <row r="31" spans="2:8">
      <c r="B31" s="5">
        <f>B30+1</f>
        <v>12</v>
      </c>
      <c r="C31" s="5">
        <v>1</v>
      </c>
      <c r="D31" s="5" t="s">
        <v>54</v>
      </c>
      <c r="E31" s="21" t="s">
        <v>55</v>
      </c>
      <c r="F31" s="21" t="s">
        <v>57</v>
      </c>
      <c r="G31" s="21" t="s">
        <v>56</v>
      </c>
      <c r="H31" s="21"/>
    </row>
    <row r="32" spans="2:8">
      <c r="B32" s="4">
        <f t="shared" si="0"/>
        <v>13</v>
      </c>
      <c r="C32" s="4">
        <v>1</v>
      </c>
      <c r="D32" s="4" t="s">
        <v>58</v>
      </c>
      <c r="E32" s="20" t="s">
        <v>59</v>
      </c>
      <c r="F32" s="20" t="s">
        <v>60</v>
      </c>
      <c r="G32" s="20">
        <v>5004</v>
      </c>
      <c r="H32" s="20"/>
    </row>
    <row r="33" spans="2:8">
      <c r="B33" s="5">
        <f t="shared" si="0"/>
        <v>14</v>
      </c>
      <c r="C33" s="5">
        <v>1</v>
      </c>
      <c r="D33" s="5" t="s">
        <v>61</v>
      </c>
      <c r="E33" s="21" t="s">
        <v>62</v>
      </c>
      <c r="F33" s="21" t="s">
        <v>60</v>
      </c>
      <c r="G33" s="21">
        <v>5002</v>
      </c>
      <c r="H33" s="21"/>
    </row>
    <row r="34" spans="2:8">
      <c r="B34" s="4">
        <f t="shared" si="0"/>
        <v>15</v>
      </c>
      <c r="C34" s="4">
        <v>1</v>
      </c>
      <c r="D34" s="4" t="s">
        <v>63</v>
      </c>
      <c r="E34" s="20" t="s">
        <v>64</v>
      </c>
      <c r="F34" s="20" t="s">
        <v>12</v>
      </c>
      <c r="G34" s="20" t="s">
        <v>65</v>
      </c>
      <c r="H34" s="20"/>
    </row>
    <row r="35" spans="2:8" ht="6.95" customHeight="1">
      <c r="B35" s="9"/>
      <c r="C35" s="9"/>
      <c r="D35" s="9"/>
      <c r="E35" s="8"/>
      <c r="F35" s="8"/>
      <c r="G35" s="12"/>
      <c r="H35" s="8"/>
    </row>
    <row r="37" spans="2:8">
      <c r="B3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33"/>
      <c r="C39" s="34"/>
      <c r="D39" s="34"/>
      <c r="E39" s="34"/>
      <c r="F39" s="34"/>
      <c r="G39" s="34"/>
      <c r="H39" s="34"/>
    </row>
  </sheetData>
  <mergeCells count="3">
    <mergeCell ref="B39:H39"/>
    <mergeCell ref="B12:F12"/>
    <mergeCell ref="E2:H3"/>
  </mergeCells>
  <phoneticPr fontId="31"/>
  <hyperlinks>
    <hyperlink ref="E11" r:id="rId1" xr:uid="{E3F1693C-8800-4FBD-86C5-83DA565785BB}"/>
    <hyperlink ref="E9" r:id="rId2" xr:uid="{4D520846-5B57-4280-9A2E-468DA030FAB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2023-05-12T05:56:00Z</dcterms:modified>
</cp:coreProperties>
</file>