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B65A668-B6C5-4A6B-8962-3B8FAB8B8E6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l="1"/>
  <c r="B23" i="1" s="1"/>
  <c r="B24" i="1" s="1"/>
  <c r="B25" i="1" s="1"/>
  <c r="B26" i="1" s="1"/>
  <c r="B29" i="1" s="1"/>
  <c r="B32" i="1" s="1"/>
  <c r="B35" i="1" s="1"/>
  <c r="B36" i="1" s="1"/>
  <c r="B37" i="1" s="1"/>
  <c r="B38" i="1" s="1"/>
  <c r="B39" i="1" s="1"/>
  <c r="B40" i="1" s="1"/>
  <c r="B41" i="1" s="1"/>
  <c r="B42" i="1" s="1"/>
  <c r="B43" i="1" s="1"/>
  <c r="B46" i="1"/>
</calcChain>
</file>

<file path=xl/sharedStrings.xml><?xml version="1.0" encoding="utf-8"?>
<sst xmlns="http://schemas.openxmlformats.org/spreadsheetml/2006/main" count="138" uniqueCount="92">
  <si>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</si>
  <si>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</si>
  <si>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</si>
  <si>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</si>
  <si>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</si>
  <si>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</si>
  <si>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</si>
  <si>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</si>
  <si>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</si>
  <si>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</si>
  <si>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</si>
  <si>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</si>
  <si>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C11</t>
  </si>
  <si>
    <t>GRM188R71C105KA12</t>
  </si>
  <si>
    <t>Murata</t>
  </si>
  <si>
    <t>C1-2 C4-5</t>
  </si>
  <si>
    <t>GRM31CR71E106KA12</t>
  </si>
  <si>
    <t>C12-13</t>
  </si>
  <si>
    <t>GRM188R71H104KA93</t>
  </si>
  <si>
    <t>C14-17</t>
  </si>
  <si>
    <t>GRM31CR70J226KE19</t>
  </si>
  <si>
    <t>C18-19</t>
  </si>
  <si>
    <t>C20-21</t>
  </si>
  <si>
    <t>Std</t>
  </si>
  <si>
    <t>C3 C6-8</t>
  </si>
  <si>
    <t>C9-10</t>
  </si>
  <si>
    <t>D1-2</t>
  </si>
  <si>
    <t>STD</t>
  </si>
  <si>
    <t>L1</t>
  </si>
  <si>
    <t>SPM6530-2R2M</t>
  </si>
  <si>
    <t>TDK</t>
  </si>
  <si>
    <t>L2</t>
  </si>
  <si>
    <t>SPM6530-1R5M</t>
  </si>
  <si>
    <t>R1</t>
  </si>
  <si>
    <t>R11-12</t>
  </si>
  <si>
    <t>R13-14</t>
  </si>
  <si>
    <t>R2 R4</t>
  </si>
  <si>
    <t>R3</t>
  </si>
  <si>
    <t>R5-6</t>
  </si>
  <si>
    <t>R7-8</t>
  </si>
  <si>
    <t>R9-10</t>
  </si>
  <si>
    <t>U1</t>
  </si>
  <si>
    <t>IC, 4A/2A, dual output fully synchronous buck converter with integrated FET</t>
  </si>
  <si>
    <t>TPS54495PWP</t>
  </si>
  <si>
    <t>TI</t>
  </si>
  <si>
    <t>10 µF Capacitor, ceramic, 25 V, X7R, 10%</t>
  </si>
  <si>
    <t>open Capacitor, ceramic, 50 V, X7R, 10%</t>
  </si>
  <si>
    <t>22 µF Capacitor, ceramic, 6.3 V, X7R, 10%</t>
  </si>
  <si>
    <t>open Capacitor, ceramic, 6.3 V, X7R, 10%</t>
  </si>
  <si>
    <t>0.1 µF Capacitor, ceramic, 50 V, X7R, 10%</t>
  </si>
  <si>
    <t>0.01 µF Capacitor, ceramic, 50 V, X7R, 10%</t>
  </si>
  <si>
    <t>open Diode, Schottky</t>
  </si>
  <si>
    <t>2.2 µH Inductor, power line, magnetic shielded,±30%, 4.3 A</t>
  </si>
  <si>
    <t>1.5 µH Inductor, power line, magnetic shielded,±30%, 4.1 A</t>
  </si>
  <si>
    <t>73.2 kΩ Resistor, chip, 1/16W, 1%</t>
  </si>
  <si>
    <t>0 Ω Resistor, chip, 1/16W, 5%</t>
  </si>
  <si>
    <t>10.0 kΩ Resistor, chip, 1/16W, 1%</t>
  </si>
  <si>
    <t>22.1 kΩ Resistor, chip, 1/16W, 1%</t>
  </si>
  <si>
    <t>21.5 kΩ Resistor, chip, 1/16W, 1%</t>
  </si>
  <si>
    <t>0 Ω Resistor, chip, 1/16W, 1%</t>
  </si>
  <si>
    <t>open Resistor, chip, 1/16W, 1%</t>
  </si>
  <si>
    <t>1 µF Capacitor, ceramic, 16 V, X7R, 10%</t>
  </si>
  <si>
    <t>TPS54495</t>
  </si>
  <si>
    <t>4.5V to 18V Input, Dual 4A/2A Output, Synchronous Step-Down Converter</t>
  </si>
  <si>
    <t>option</t>
  </si>
  <si>
    <t>10uF, 25V, B-case (3528-21), Polymer</t>
  </si>
  <si>
    <t>Vishay</t>
  </si>
  <si>
    <t>T55B106M025C0100</t>
  </si>
  <si>
    <t>SMD, 3.5 x 2.8 x 2.1mm</t>
  </si>
  <si>
    <t>22uF, 10V, A-case 3216-18, Polymer</t>
  </si>
  <si>
    <t>T55A226M010C0200</t>
  </si>
  <si>
    <t>SMD, 3.2 x 1.6 x 1.8mm (1206)</t>
  </si>
  <si>
    <t>1.5μH 3.8A Inductor SMD 3.6x3.2x2.0mm</t>
  </si>
  <si>
    <t>IHLP1212BZER1R5M11</t>
  </si>
  <si>
    <t>Vishay offers low-profile &amp; soft-saturation</t>
  </si>
  <si>
    <t>1.5μH 7.2A Inductor SMD 5.5x5.2x3.0mm 125*C</t>
  </si>
  <si>
    <t>IHLP2020CZER1R5M01</t>
  </si>
  <si>
    <t>2.2μH 7.1A Inductor SMD 5.5x5.2x3.0mm 155*C</t>
  </si>
  <si>
    <t>IHLP2020CZER2R2M51</t>
  </si>
  <si>
    <t>2.2μH 3.0A Inductor SMD 3.6x3.2x2.0mm</t>
  </si>
  <si>
    <t>IHLP1212BZER2R2M11</t>
  </si>
  <si>
    <t>30V 2A 0.50V Schottky  Diode CLP1608</t>
  </si>
  <si>
    <t>VSKY20301608-G4-08</t>
  </si>
  <si>
    <t>Ultra tiny chipscale package 1.6 x 0.8mm</t>
  </si>
  <si>
    <t>DIODE SCHOTTKY 30V 1A MICROSMP</t>
  </si>
  <si>
    <t>MSS1P3L-M3/89A</t>
  </si>
  <si>
    <t>リファレンス回路リンク</t>
  </si>
  <si>
    <t>リファレンス回路掲載ページ</t>
  </si>
  <si>
    <t>ネクスティ問合せ</t>
  </si>
  <si>
    <t>https://www.e-nexty.com/inquiries/new</t>
  </si>
  <si>
    <t>https://www.ti.com/lit/ug/slvu745a/slvu745a.pdf?ts=1678763380018&amp;ref_url=https%253A%252F%252Fwww.ti.com%252Fsitesearch%252Fzh-tw%252Fdocs%252Funiversalsearch.tsp%253FlangPref%253Dzh-TW%2526login-check%253Dtrue%2526searchTerm%253DSynchronous%2Bstep-down%2526nr%253D10535</t>
    <phoneticPr fontId="31"/>
  </si>
  <si>
    <t>P21</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</si>
</sst>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45a/slvu745a.pdf?ts=1678763380018&amp;ref_url=https%253A%252F%252Fwww.ti.com%252Fsitesearch%252Fzh-tw%252Fdocs%252Funiversalsearch.tsp%253FlangPref%253Dzh-TW%2526login-check%253Dtrue%2526searchTerm%253DSynchronous%2Bstep-down%2526nr%253D1053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10</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62</v>
      </c>
      <c r="F6" s="13"/>
      <c r="G6" s="13"/>
      <c r="H6" s="13"/>
    </row>
    <row r="7" spans="2:8" ht="15" customHeight="1">
      <c r="B7" s="14"/>
      <c r="C7" s="14"/>
      <c r="D7" s="18" t="s">
        <v>8</v>
      </c>
      <c r="E7" s="12" t="s">
        <v>63</v>
      </c>
      <c r="F7" s="14"/>
      <c r="G7" s="14"/>
      <c r="H7" s="14"/>
    </row>
    <row r="8" spans="2:8" ht="15" customHeight="1">
      <c r="B8" s="14"/>
      <c r="C8" s="14"/>
      <c r="D8" s="18" t="s">
        <v>9</v>
      </c>
      <c r="E8" s="16" t="s">
        <v>11</v>
      </c>
      <c r="F8" s="14"/>
      <c r="G8" s="14"/>
      <c r="H8" s="14"/>
    </row>
    <row r="9" spans="2:8" ht="15" customHeight="1">
      <c r="B9" s="14"/>
      <c r="C9" s="14"/>
      <c r="D9" s="18" t="s">
        <v>86</v>
      </c>
      <c r="E9" s="35" t="s">
        <v>90</v>
      </c>
      <c r="F9" s="14"/>
      <c r="G9" s="14"/>
      <c r="H9" s="14"/>
    </row>
    <row r="10" spans="2:8" ht="15" customHeight="1">
      <c r="B10" s="14"/>
      <c r="C10" s="14"/>
      <c r="D10" s="18" t="s">
        <v>87</v>
      </c>
      <c r="E10" s="36" t="s">
        <v>91</v>
      </c>
      <c r="F10" s="14"/>
      <c r="G10" s="14"/>
      <c r="H10" s="14"/>
    </row>
    <row r="11" spans="2:8" ht="15" customHeight="1">
      <c r="B11" s="14"/>
      <c r="C11" s="14"/>
      <c r="D11" s="18" t="s">
        <v>88</v>
      </c>
      <c r="E11" s="31" t="s">
        <v>89</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12</v>
      </c>
      <c r="E16" s="19" t="s">
        <v>61</v>
      </c>
      <c r="F16" s="19" t="s">
        <v>14</v>
      </c>
      <c r="G16" s="19" t="s">
        <v>13</v>
      </c>
      <c r="H16" s="19"/>
    </row>
    <row r="17" spans="2:8" ht="15" customHeight="1">
      <c r="B17" s="20">
        <f>B16+1</f>
        <v>2</v>
      </c>
      <c r="C17" s="20">
        <v>4</v>
      </c>
      <c r="D17" s="20" t="s">
        <v>15</v>
      </c>
      <c r="E17" s="22" t="s">
        <v>45</v>
      </c>
      <c r="F17" s="22" t="s">
        <v>14</v>
      </c>
      <c r="G17" s="22" t="s">
        <v>16</v>
      </c>
      <c r="H17" s="20"/>
    </row>
    <row r="18" spans="2:8" ht="15" customHeight="1">
      <c r="B18" s="20"/>
      <c r="C18" s="20"/>
      <c r="D18" s="23" t="s">
        <v>64</v>
      </c>
      <c r="E18" s="24" t="s">
        <v>65</v>
      </c>
      <c r="F18" s="25" t="s">
        <v>66</v>
      </c>
      <c r="G18" s="25" t="s">
        <v>67</v>
      </c>
      <c r="H18" s="26" t="s">
        <v>68</v>
      </c>
    </row>
    <row r="19" spans="2:8">
      <c r="B19" s="4">
        <f>B17+1</f>
        <v>3</v>
      </c>
      <c r="C19" s="4">
        <v>0</v>
      </c>
      <c r="D19" s="4" t="s">
        <v>17</v>
      </c>
      <c r="E19" s="19" t="s">
        <v>46</v>
      </c>
      <c r="F19" s="19" t="s">
        <v>14</v>
      </c>
      <c r="G19" s="19" t="s">
        <v>18</v>
      </c>
      <c r="H19" s="19"/>
    </row>
    <row r="20" spans="2:8" ht="15" customHeight="1">
      <c r="B20" s="20">
        <f t="shared" ref="B20:B43" si="0">B19+1</f>
        <v>4</v>
      </c>
      <c r="C20" s="20">
        <v>4</v>
      </c>
      <c r="D20" s="20" t="s">
        <v>19</v>
      </c>
      <c r="E20" s="22" t="s">
        <v>47</v>
      </c>
      <c r="F20" s="22" t="s">
        <v>14</v>
      </c>
      <c r="G20" s="22" t="s">
        <v>20</v>
      </c>
      <c r="H20" s="20"/>
    </row>
    <row r="21" spans="2:8" ht="15" customHeight="1">
      <c r="B21" s="20"/>
      <c r="C21" s="20"/>
      <c r="D21" s="23" t="s">
        <v>64</v>
      </c>
      <c r="E21" s="24" t="s">
        <v>69</v>
      </c>
      <c r="F21" s="25" t="s">
        <v>66</v>
      </c>
      <c r="G21" s="25" t="s">
        <v>70</v>
      </c>
      <c r="H21" s="26" t="s">
        <v>71</v>
      </c>
    </row>
    <row r="22" spans="2:8">
      <c r="B22" s="4">
        <f>B20+1</f>
        <v>5</v>
      </c>
      <c r="C22" s="4">
        <v>0</v>
      </c>
      <c r="D22" s="4" t="s">
        <v>21</v>
      </c>
      <c r="E22" s="19" t="s">
        <v>48</v>
      </c>
      <c r="F22" s="19"/>
      <c r="G22" s="19"/>
      <c r="H22" s="19"/>
    </row>
    <row r="23" spans="2:8" ht="15" customHeight="1">
      <c r="B23" s="20">
        <f>B22+1</f>
        <v>6</v>
      </c>
      <c r="C23" s="20">
        <v>0</v>
      </c>
      <c r="D23" s="20" t="s">
        <v>22</v>
      </c>
      <c r="E23" s="22" t="s">
        <v>46</v>
      </c>
      <c r="F23" s="22" t="s">
        <v>23</v>
      </c>
      <c r="G23" s="22" t="s">
        <v>23</v>
      </c>
      <c r="H23" s="20"/>
    </row>
    <row r="24" spans="2:8">
      <c r="B24" s="4">
        <f t="shared" si="0"/>
        <v>7</v>
      </c>
      <c r="C24" s="4">
        <v>4</v>
      </c>
      <c r="D24" s="4" t="s">
        <v>24</v>
      </c>
      <c r="E24" s="19" t="s">
        <v>49</v>
      </c>
      <c r="F24" s="19" t="s">
        <v>14</v>
      </c>
      <c r="G24" s="19" t="s">
        <v>18</v>
      </c>
      <c r="H24" s="19"/>
    </row>
    <row r="25" spans="2:8" ht="15" customHeight="1">
      <c r="B25" s="20">
        <f t="shared" si="0"/>
        <v>8</v>
      </c>
      <c r="C25" s="20">
        <v>2</v>
      </c>
      <c r="D25" s="20" t="s">
        <v>25</v>
      </c>
      <c r="E25" s="22" t="s">
        <v>50</v>
      </c>
      <c r="F25" s="22" t="s">
        <v>23</v>
      </c>
      <c r="G25" s="22" t="s">
        <v>23</v>
      </c>
      <c r="H25" s="20"/>
    </row>
    <row r="26" spans="2:8">
      <c r="B26" s="4">
        <f t="shared" si="0"/>
        <v>9</v>
      </c>
      <c r="C26" s="4">
        <v>0</v>
      </c>
      <c r="D26" s="4" t="s">
        <v>26</v>
      </c>
      <c r="E26" s="19" t="s">
        <v>51</v>
      </c>
      <c r="F26" s="19" t="s">
        <v>27</v>
      </c>
      <c r="G26" s="19" t="s">
        <v>27</v>
      </c>
      <c r="H26" s="19"/>
    </row>
    <row r="27" spans="2:8">
      <c r="B27" s="4"/>
      <c r="C27" s="4"/>
      <c r="D27" s="27" t="s">
        <v>64</v>
      </c>
      <c r="E27" s="28" t="s">
        <v>84</v>
      </c>
      <c r="F27" s="29" t="s">
        <v>66</v>
      </c>
      <c r="G27" s="29" t="s">
        <v>85</v>
      </c>
      <c r="H27" s="30" t="s">
        <v>83</v>
      </c>
    </row>
    <row r="28" spans="2:8">
      <c r="B28" s="4"/>
      <c r="C28" s="4"/>
      <c r="D28" s="27" t="s">
        <v>64</v>
      </c>
      <c r="E28" s="28" t="s">
        <v>81</v>
      </c>
      <c r="F28" s="29" t="s">
        <v>66</v>
      </c>
      <c r="G28" s="29" t="s">
        <v>82</v>
      </c>
      <c r="H28" s="30" t="s">
        <v>83</v>
      </c>
    </row>
    <row r="29" spans="2:8">
      <c r="B29" s="20">
        <f>B26+1</f>
        <v>10</v>
      </c>
      <c r="C29" s="20">
        <v>1</v>
      </c>
      <c r="D29" s="20" t="s">
        <v>28</v>
      </c>
      <c r="E29" s="21" t="s">
        <v>52</v>
      </c>
      <c r="F29" s="21" t="s">
        <v>30</v>
      </c>
      <c r="G29" s="21" t="s">
        <v>29</v>
      </c>
      <c r="H29" s="21"/>
    </row>
    <row r="30" spans="2:8">
      <c r="B30" s="20"/>
      <c r="C30" s="20"/>
      <c r="D30" s="23" t="s">
        <v>64</v>
      </c>
      <c r="E30" s="24" t="s">
        <v>79</v>
      </c>
      <c r="F30" s="25" t="s">
        <v>66</v>
      </c>
      <c r="G30" s="25" t="s">
        <v>80</v>
      </c>
      <c r="H30" s="26" t="s">
        <v>74</v>
      </c>
    </row>
    <row r="31" spans="2:8">
      <c r="B31" s="20"/>
      <c r="C31" s="20"/>
      <c r="D31" s="23" t="s">
        <v>64</v>
      </c>
      <c r="E31" s="24" t="s">
        <v>77</v>
      </c>
      <c r="F31" s="25" t="s">
        <v>66</v>
      </c>
      <c r="G31" s="25" t="s">
        <v>78</v>
      </c>
      <c r="H31" s="26" t="s">
        <v>74</v>
      </c>
    </row>
    <row r="32" spans="2:8">
      <c r="B32" s="4">
        <f>B29+1</f>
        <v>11</v>
      </c>
      <c r="C32" s="4">
        <v>1</v>
      </c>
      <c r="D32" s="4" t="s">
        <v>31</v>
      </c>
      <c r="E32" s="19" t="s">
        <v>53</v>
      </c>
      <c r="F32" s="19" t="s">
        <v>30</v>
      </c>
      <c r="G32" s="19" t="s">
        <v>32</v>
      </c>
      <c r="H32" s="19"/>
    </row>
    <row r="33" spans="2:8">
      <c r="B33" s="4"/>
      <c r="C33" s="4"/>
      <c r="D33" s="27" t="s">
        <v>64</v>
      </c>
      <c r="E33" s="28" t="s">
        <v>72</v>
      </c>
      <c r="F33" s="29" t="s">
        <v>66</v>
      </c>
      <c r="G33" s="29" t="s">
        <v>73</v>
      </c>
      <c r="H33" s="30" t="s">
        <v>74</v>
      </c>
    </row>
    <row r="34" spans="2:8">
      <c r="B34" s="4"/>
      <c r="C34" s="4"/>
      <c r="D34" s="27" t="s">
        <v>64</v>
      </c>
      <c r="E34" s="28" t="s">
        <v>75</v>
      </c>
      <c r="F34" s="29" t="s">
        <v>66</v>
      </c>
      <c r="G34" s="29" t="s">
        <v>76</v>
      </c>
      <c r="H34" s="30" t="s">
        <v>74</v>
      </c>
    </row>
    <row r="35" spans="2:8" ht="15" customHeight="1">
      <c r="B35" s="20">
        <f>B32+1</f>
        <v>12</v>
      </c>
      <c r="C35" s="20">
        <v>1</v>
      </c>
      <c r="D35" s="20" t="s">
        <v>33</v>
      </c>
      <c r="E35" s="22" t="s">
        <v>54</v>
      </c>
      <c r="F35" s="22" t="s">
        <v>27</v>
      </c>
      <c r="G35" s="22" t="s">
        <v>27</v>
      </c>
      <c r="H35" s="20"/>
    </row>
    <row r="36" spans="2:8">
      <c r="B36" s="4">
        <f t="shared" si="0"/>
        <v>13</v>
      </c>
      <c r="C36" s="4">
        <v>2</v>
      </c>
      <c r="D36" s="4" t="s">
        <v>34</v>
      </c>
      <c r="E36" s="19" t="s">
        <v>55</v>
      </c>
      <c r="F36" s="19" t="s">
        <v>27</v>
      </c>
      <c r="G36" s="19" t="s">
        <v>27</v>
      </c>
      <c r="H36" s="19"/>
    </row>
    <row r="37" spans="2:8" ht="15" customHeight="1">
      <c r="B37" s="20">
        <f t="shared" si="0"/>
        <v>14</v>
      </c>
      <c r="C37" s="20">
        <v>2</v>
      </c>
      <c r="D37" s="20" t="s">
        <v>35</v>
      </c>
      <c r="E37" s="22" t="s">
        <v>56</v>
      </c>
      <c r="F37" s="22" t="s">
        <v>27</v>
      </c>
      <c r="G37" s="22" t="s">
        <v>27</v>
      </c>
      <c r="H37" s="20"/>
    </row>
    <row r="38" spans="2:8">
      <c r="B38" s="4">
        <f t="shared" si="0"/>
        <v>15</v>
      </c>
      <c r="C38" s="4">
        <v>2</v>
      </c>
      <c r="D38" s="4" t="s">
        <v>36</v>
      </c>
      <c r="E38" s="19" t="s">
        <v>57</v>
      </c>
      <c r="F38" s="19" t="s">
        <v>27</v>
      </c>
      <c r="G38" s="19" t="s">
        <v>27</v>
      </c>
      <c r="H38" s="19"/>
    </row>
    <row r="39" spans="2:8" ht="15" customHeight="1">
      <c r="B39" s="20">
        <f t="shared" si="0"/>
        <v>16</v>
      </c>
      <c r="C39" s="20">
        <v>1</v>
      </c>
      <c r="D39" s="20" t="s">
        <v>37</v>
      </c>
      <c r="E39" s="22" t="s">
        <v>58</v>
      </c>
      <c r="F39" s="22" t="s">
        <v>27</v>
      </c>
      <c r="G39" s="22" t="s">
        <v>27</v>
      </c>
      <c r="H39" s="20"/>
    </row>
    <row r="40" spans="2:8">
      <c r="B40" s="4">
        <f t="shared" si="0"/>
        <v>17</v>
      </c>
      <c r="C40" s="4">
        <v>2</v>
      </c>
      <c r="D40" s="4" t="s">
        <v>38</v>
      </c>
      <c r="E40" s="19" t="s">
        <v>59</v>
      </c>
      <c r="F40" s="19" t="s">
        <v>27</v>
      </c>
      <c r="G40" s="19" t="s">
        <v>27</v>
      </c>
      <c r="H40" s="19"/>
    </row>
    <row r="41" spans="2:8" ht="15" customHeight="1">
      <c r="B41" s="20">
        <f t="shared" si="0"/>
        <v>18</v>
      </c>
      <c r="C41" s="20">
        <v>0</v>
      </c>
      <c r="D41" s="20" t="s">
        <v>39</v>
      </c>
      <c r="E41" s="22" t="s">
        <v>60</v>
      </c>
      <c r="F41" s="22" t="s">
        <v>27</v>
      </c>
      <c r="G41" s="22" t="s">
        <v>27</v>
      </c>
      <c r="H41" s="20"/>
    </row>
    <row r="42" spans="2:8">
      <c r="B42" s="4">
        <f t="shared" si="0"/>
        <v>19</v>
      </c>
      <c r="C42" s="4">
        <v>0</v>
      </c>
      <c r="D42" s="4" t="s">
        <v>40</v>
      </c>
      <c r="E42" s="19" t="s">
        <v>60</v>
      </c>
      <c r="F42" s="19" t="s">
        <v>27</v>
      </c>
      <c r="G42" s="19" t="s">
        <v>27</v>
      </c>
      <c r="H42" s="19"/>
    </row>
    <row r="43" spans="2:8">
      <c r="B43" s="20">
        <f t="shared" si="0"/>
        <v>20</v>
      </c>
      <c r="C43" s="20">
        <v>1</v>
      </c>
      <c r="D43" s="20" t="s">
        <v>41</v>
      </c>
      <c r="E43" s="21" t="s">
        <v>42</v>
      </c>
      <c r="F43" s="21" t="s">
        <v>44</v>
      </c>
      <c r="G43" s="21" t="s">
        <v>43</v>
      </c>
      <c r="H43" s="21"/>
    </row>
    <row r="44" spans="2:8" ht="6.95" customHeight="1">
      <c r="B44" s="8"/>
      <c r="C44" s="8"/>
      <c r="D44" s="8"/>
      <c r="E44" s="7"/>
      <c r="F44" s="7"/>
      <c r="G44" s="11"/>
      <c r="H44" s="7"/>
    </row>
    <row r="45" spans="2:8" ht="15.75" customHeight="1"/>
    <row r="46" spans="2:8">
      <c r="B4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2"/>
      <c r="C48" s="32"/>
      <c r="D48" s="32"/>
      <c r="E48" s="32"/>
      <c r="F48" s="32"/>
      <c r="G48" s="32"/>
      <c r="H48" s="32"/>
    </row>
  </sheetData>
  <mergeCells count="3">
    <mergeCell ref="B48:H48"/>
    <mergeCell ref="B12:F12"/>
    <mergeCell ref="E2:H3"/>
  </mergeCells>
  <phoneticPr fontId="31"/>
  <conditionalFormatting sqref="E8:E10">
    <cfRule type="cellIs" dxfId="0" priority="1" operator="notEqual">
      <formula>"none"</formula>
    </cfRule>
  </conditionalFormatting>
  <hyperlinks>
    <hyperlink ref="E11" r:id="rId1" xr:uid="{503AB24D-54AC-4994-A385-305A447880C5}"/>
    <hyperlink ref="E9" r:id="rId2" display="https://www.ti.com/lit/ug/slvu745a/slvu745a.pdf?ts=1678763380018&amp;ref_url=https%253A%252F%252Fwww.ti.com%252Fsitesearch%252Fzh-tw%252Fdocs%252Funiversalsearch.tsp%253FlangPref%253Dzh-TW%2526login-check%253Dtrue%2526searchTerm%253DSynchronous%2Bstep-down%2526nr%253D10535" xr:uid="{95DCD70F-46EF-4944-817B-C0983DFC415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2023-05-12T05:55:56Z</dcterms:modified>
</cp:coreProperties>
</file>