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22878BD-3351-41ED-A513-9F20BD759F6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1" l="1"/>
  <c r="B19" i="1" s="1"/>
  <c r="B21" i="1" s="1"/>
  <c r="B23" i="1" s="1"/>
  <c r="B24" i="1" s="1"/>
  <c r="B25" i="1" s="1"/>
  <c r="B27" i="1" s="1"/>
  <c r="B28" i="1" s="1"/>
  <c r="B29" i="1" s="1"/>
  <c r="B30" i="1" s="1"/>
  <c r="B31" i="1" s="1"/>
  <c r="B32" i="1" s="1"/>
  <c r="B35" i="1" l="1"/>
</calcChain>
</file>

<file path=xl/sharedStrings.xml><?xml version="1.0" encoding="utf-8"?>
<sst xmlns="http://schemas.openxmlformats.org/spreadsheetml/2006/main" count="98" uniqueCount="84">
  <si>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</si>
  <si>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</si>
  <si>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</si>
  <si>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</si>
  <si>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</si>
  <si>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</si>
  <si>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</si>
  <si>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</si>
  <si>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</si>
  <si>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</si>
  <si>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</si>
  <si>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</si>
  <si>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 C2</t>
  </si>
  <si>
    <t>10uF Capacitor, Ceramic, 25V, X7R,10%</t>
  </si>
  <si>
    <t>C3225X7R1E106K</t>
  </si>
  <si>
    <t>TDK</t>
  </si>
  <si>
    <t>C3</t>
  </si>
  <si>
    <t>0.01uF Capacitor, Ceramic, 50V, X7R, 10%</t>
  </si>
  <si>
    <t>C1608X7R1H103K</t>
  </si>
  <si>
    <t>C4</t>
  </si>
  <si>
    <t>220uF Capacitor, POSCAP, 10V, 40milliohm, 20%</t>
  </si>
  <si>
    <t>10TPB220M</t>
  </si>
  <si>
    <t>Sanyo</t>
  </si>
  <si>
    <t>7343(D)</t>
  </si>
  <si>
    <t>D1</t>
  </si>
  <si>
    <t xml:space="preserve"> Diode, Schottky Barrier Rectifier, 3A, 40V</t>
  </si>
  <si>
    <t>B340A</t>
  </si>
  <si>
    <t>Diodes Inc</t>
  </si>
  <si>
    <t>SMA</t>
  </si>
  <si>
    <t>J1, J2</t>
  </si>
  <si>
    <t xml:space="preserve"> Terminal Block, 2 pin, 6A, 3.5mm</t>
  </si>
  <si>
    <t>ED1514</t>
  </si>
  <si>
    <t>OST</t>
  </si>
  <si>
    <t>0.27 x 0.25</t>
  </si>
  <si>
    <t>JP1</t>
  </si>
  <si>
    <t xml:space="preserve"> Header, 2 pin,  100mil spacing, (36-pin strip)</t>
  </si>
  <si>
    <t>PTC36SAAN</t>
  </si>
  <si>
    <t>Sullins</t>
  </si>
  <si>
    <t>0.100 x 2</t>
  </si>
  <si>
    <t>L1</t>
  </si>
  <si>
    <t>15uH Inductor, SMT, 3.4A, 41milliohm</t>
  </si>
  <si>
    <t>CDRH105R-150</t>
  </si>
  <si>
    <t>Sumida</t>
  </si>
  <si>
    <t>0.405 sq inch</t>
  </si>
  <si>
    <t>R1</t>
  </si>
  <si>
    <t>0 Resistor, Chip, 1/16W, 5%</t>
  </si>
  <si>
    <t>Std</t>
  </si>
  <si>
    <t>R2</t>
  </si>
  <si>
    <t>10.0k Resistor, Chip, 1/16W, 1%</t>
  </si>
  <si>
    <t>R3</t>
  </si>
  <si>
    <t>3.24k Resistor, Chip, 1/16W, 1%</t>
  </si>
  <si>
    <t>TP1, TP3, TP5,
TP6</t>
  </si>
  <si>
    <t xml:space="preserve"> Test Point,  Red, Thru Hole Color Keyed</t>
  </si>
  <si>
    <t>Keystone</t>
  </si>
  <si>
    <t>0.100 x 0.100</t>
  </si>
  <si>
    <t>TP2, TP4</t>
  </si>
  <si>
    <t xml:space="preserve"> Test Point,  Black, Thru Hole Color Keyed</t>
  </si>
  <si>
    <t>U1</t>
  </si>
  <si>
    <t xml:space="preserve"> IC,  Switching Step-Down Regulator, 5.5V-36V, 3A</t>
  </si>
  <si>
    <t>TPS5430DDA</t>
  </si>
  <si>
    <t>TI</t>
  </si>
  <si>
    <t>SO8[DDA]</t>
  </si>
  <si>
    <t>TPS5430</t>
  </si>
  <si>
    <t>5.5V to 36V Input, 3A, 500kHz Step-Down Converter</t>
  </si>
  <si>
    <t>option</t>
  </si>
  <si>
    <t>10uF, 25V, B-case (3528-21), Polymer</t>
  </si>
  <si>
    <t>Vishay</t>
  </si>
  <si>
    <t>T55B106M025C0100</t>
  </si>
  <si>
    <t>SMD, 3.5 x 2.8 x 2.1mm</t>
  </si>
  <si>
    <t>220uF, 10V, 7343-20, Polymer</t>
  </si>
  <si>
    <t>T55V227M010C0018</t>
  </si>
  <si>
    <t>SMD, 7.3 x 4.3 x 2.0mm</t>
  </si>
  <si>
    <t>15μH 3.6A Inductor SMD 8.6x8.2x4.0mm 155*C</t>
  </si>
  <si>
    <t>IHLP3232DZER150M51</t>
  </si>
  <si>
    <t>Vishay offers low-profile &amp; soft-saturation</t>
  </si>
  <si>
    <t>VSSAF3N50-M3/6A</t>
  </si>
  <si>
    <t>DIODE SCHOTTKY 50V 3A DO221AC</t>
  </si>
  <si>
    <t>SlimSMA package</t>
  </si>
  <si>
    <t>リファレンス回路リンク</t>
  </si>
  <si>
    <t>リファレンス回路掲載ページ</t>
  </si>
  <si>
    <t>ネクスティ問合せ</t>
  </si>
  <si>
    <t>https://www.e-nexty.com/inquiries/new</t>
  </si>
  <si>
    <t>https://www.ti.com/lit/ug/slvu243/slvu243.pdf?ts=1678762940899&amp;ref_url=https%253A%252F%252Fsearch.yahoo.co.jp%252F</t>
    <phoneticPr fontId="32"/>
  </si>
  <si>
    <t>P11</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</si>
</sst>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28" fillId="34" borderId="0" xfId="0" applyFont="1" applyFill="1" applyAlignment="1">
      <alignment horizontal="center"/>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33"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33</xdr:row>
      <xdr:rowOff>9525</xdr:rowOff>
    </xdr:from>
    <xdr:to>
      <xdr:col>8</xdr:col>
      <xdr:colOff>0</xdr:colOff>
      <xdr:row>36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37</xdr:row>
      <xdr:rowOff>9525</xdr:rowOff>
    </xdr:from>
    <xdr:to>
      <xdr:col>7</xdr:col>
      <xdr:colOff>2324101</xdr:colOff>
      <xdr:row>41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42</xdr:row>
      <xdr:rowOff>19050</xdr:rowOff>
    </xdr:from>
    <xdr:to>
      <xdr:col>8</xdr:col>
      <xdr:colOff>9525</xdr:colOff>
      <xdr:row>44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45</xdr:row>
      <xdr:rowOff>9525</xdr:rowOff>
    </xdr:from>
    <xdr:to>
      <xdr:col>8</xdr:col>
      <xdr:colOff>0</xdr:colOff>
      <xdr:row>46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243/slvu243.pdf?ts=1678762940899&amp;ref_url=https%253A%252F%252Fsearch.yahoo.co.jp%252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7"/>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35" t="s">
        <v>11</v>
      </c>
      <c r="F2" s="35"/>
      <c r="G2" s="35"/>
      <c r="H2" s="35"/>
    </row>
    <row r="3" spans="2:10" ht="15" customHeight="1">
      <c r="D3" s="18"/>
      <c r="E3" s="35"/>
      <c r="F3" s="35"/>
      <c r="G3" s="35"/>
      <c r="H3" s="35"/>
    </row>
    <row r="4" spans="2:10">
      <c r="B4"/>
    </row>
    <row r="5" spans="2:10" ht="15" customHeight="1">
      <c r="B5" s="15"/>
      <c r="C5" s="15"/>
      <c r="D5" s="21"/>
      <c r="E5" s="37"/>
      <c r="F5" s="37"/>
      <c r="G5" s="37"/>
      <c r="H5" s="15"/>
    </row>
    <row r="6" spans="2:10" ht="15" customHeight="1">
      <c r="B6" s="16"/>
      <c r="C6" s="16"/>
      <c r="D6" s="21" t="s">
        <v>7</v>
      </c>
      <c r="E6" s="38" t="s">
        <v>62</v>
      </c>
      <c r="F6" s="38"/>
      <c r="G6" s="38"/>
      <c r="H6" s="16"/>
    </row>
    <row r="7" spans="2:10" ht="15" customHeight="1">
      <c r="B7" s="17"/>
      <c r="C7" s="17"/>
      <c r="D7" s="21" t="s">
        <v>8</v>
      </c>
      <c r="E7" s="37" t="s">
        <v>63</v>
      </c>
      <c r="F7" s="37"/>
      <c r="G7" s="37"/>
      <c r="H7" s="17"/>
    </row>
    <row r="8" spans="2:10" ht="15" customHeight="1">
      <c r="B8" s="17"/>
      <c r="C8" s="17"/>
      <c r="D8" s="21" t="s">
        <v>9</v>
      </c>
      <c r="E8" s="36" t="s">
        <v>10</v>
      </c>
      <c r="F8" s="36"/>
      <c r="G8" s="36"/>
      <c r="H8" s="17"/>
    </row>
    <row r="9" spans="2:10" ht="15" customHeight="1">
      <c r="B9" s="17"/>
      <c r="C9" s="17"/>
      <c r="D9" s="21" t="s">
        <v>78</v>
      </c>
      <c r="E9" s="39" t="s">
        <v>82</v>
      </c>
      <c r="F9" s="22"/>
      <c r="G9" s="22"/>
      <c r="H9" s="17"/>
    </row>
    <row r="10" spans="2:10" ht="15" customHeight="1">
      <c r="B10" s="17"/>
      <c r="C10" s="17"/>
      <c r="D10" s="21" t="s">
        <v>79</v>
      </c>
      <c r="E10" s="40" t="s">
        <v>83</v>
      </c>
      <c r="F10" s="22"/>
      <c r="G10" s="22"/>
      <c r="H10" s="17"/>
    </row>
    <row r="11" spans="2:10" ht="15" customHeight="1">
      <c r="B11" s="17"/>
      <c r="C11" s="17"/>
      <c r="D11" s="21" t="s">
        <v>80</v>
      </c>
      <c r="E11" s="31" t="s">
        <v>81</v>
      </c>
      <c r="F11" s="22"/>
      <c r="G11" s="22"/>
      <c r="H11" s="17"/>
    </row>
    <row r="12" spans="2:10" ht="15.75" customHeight="1">
      <c r="B12" s="34"/>
      <c r="C12" s="34"/>
      <c r="D12" s="34"/>
      <c r="E12" s="34"/>
      <c r="F12" s="34"/>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2</v>
      </c>
      <c r="D16" s="4" t="s">
        <v>12</v>
      </c>
      <c r="E16" s="12" t="s">
        <v>13</v>
      </c>
      <c r="F16" s="12" t="s">
        <v>14</v>
      </c>
      <c r="G16" s="12" t="s">
        <v>15</v>
      </c>
      <c r="H16" s="12">
        <v>1210</v>
      </c>
      <c r="J16" s="20"/>
    </row>
    <row r="17" spans="2:10">
      <c r="B17" s="4"/>
      <c r="C17" s="4"/>
      <c r="D17" s="23" t="s">
        <v>64</v>
      </c>
      <c r="E17" s="24" t="s">
        <v>65</v>
      </c>
      <c r="F17" s="25" t="s">
        <v>66</v>
      </c>
      <c r="G17" s="25" t="s">
        <v>67</v>
      </c>
      <c r="H17" s="26" t="s">
        <v>68</v>
      </c>
      <c r="J17" s="20"/>
    </row>
    <row r="18" spans="2:10">
      <c r="B18" s="5">
        <f>B16+1</f>
        <v>2</v>
      </c>
      <c r="C18" s="5">
        <v>1</v>
      </c>
      <c r="D18" s="5" t="s">
        <v>16</v>
      </c>
      <c r="E18" s="11" t="s">
        <v>17</v>
      </c>
      <c r="F18" s="11" t="s">
        <v>18</v>
      </c>
      <c r="G18" s="11" t="s">
        <v>15</v>
      </c>
      <c r="H18" s="11">
        <v>603</v>
      </c>
      <c r="J18" s="20"/>
    </row>
    <row r="19" spans="2:10">
      <c r="B19" s="4">
        <f t="shared" ref="B19:B32" si="0">B18+1</f>
        <v>3</v>
      </c>
      <c r="C19" s="4">
        <v>1</v>
      </c>
      <c r="D19" s="4" t="s">
        <v>19</v>
      </c>
      <c r="E19" s="12" t="s">
        <v>20</v>
      </c>
      <c r="F19" s="12" t="s">
        <v>21</v>
      </c>
      <c r="G19" s="12" t="s">
        <v>22</v>
      </c>
      <c r="H19" s="12" t="s">
        <v>23</v>
      </c>
      <c r="J19" s="20"/>
    </row>
    <row r="20" spans="2:10">
      <c r="B20" s="4"/>
      <c r="C20" s="4"/>
      <c r="D20" s="23" t="s">
        <v>64</v>
      </c>
      <c r="E20" s="24" t="s">
        <v>69</v>
      </c>
      <c r="F20" s="25" t="s">
        <v>66</v>
      </c>
      <c r="G20" s="25" t="s">
        <v>70</v>
      </c>
      <c r="H20" s="26" t="s">
        <v>71</v>
      </c>
      <c r="J20" s="20"/>
    </row>
    <row r="21" spans="2:10">
      <c r="B21" s="5">
        <f>B19+1</f>
        <v>4</v>
      </c>
      <c r="C21" s="5">
        <v>1</v>
      </c>
      <c r="D21" s="5" t="s">
        <v>24</v>
      </c>
      <c r="E21" s="11" t="s">
        <v>25</v>
      </c>
      <c r="F21" s="11" t="s">
        <v>26</v>
      </c>
      <c r="G21" s="11" t="s">
        <v>27</v>
      </c>
      <c r="H21" s="11" t="s">
        <v>28</v>
      </c>
      <c r="J21" s="20"/>
    </row>
    <row r="22" spans="2:10">
      <c r="B22" s="5"/>
      <c r="C22" s="5"/>
      <c r="D22" s="27" t="s">
        <v>64</v>
      </c>
      <c r="E22" s="28" t="s">
        <v>76</v>
      </c>
      <c r="F22" s="29" t="s">
        <v>66</v>
      </c>
      <c r="G22" s="29" t="s">
        <v>75</v>
      </c>
      <c r="H22" s="30" t="s">
        <v>77</v>
      </c>
      <c r="J22" s="20"/>
    </row>
    <row r="23" spans="2:10">
      <c r="B23" s="4">
        <f>B21+1</f>
        <v>5</v>
      </c>
      <c r="C23" s="4">
        <v>2</v>
      </c>
      <c r="D23" s="4" t="s">
        <v>29</v>
      </c>
      <c r="E23" s="12" t="s">
        <v>30</v>
      </c>
      <c r="F23" s="12" t="s">
        <v>31</v>
      </c>
      <c r="G23" s="12" t="s">
        <v>32</v>
      </c>
      <c r="H23" s="12" t="s">
        <v>33</v>
      </c>
      <c r="J23" s="20"/>
    </row>
    <row r="24" spans="2:10">
      <c r="B24" s="5">
        <f t="shared" si="0"/>
        <v>6</v>
      </c>
      <c r="C24" s="5">
        <v>1</v>
      </c>
      <c r="D24" s="5" t="s">
        <v>34</v>
      </c>
      <c r="E24" s="11" t="s">
        <v>35</v>
      </c>
      <c r="F24" s="11" t="s">
        <v>36</v>
      </c>
      <c r="G24" s="11" t="s">
        <v>37</v>
      </c>
      <c r="H24" s="11" t="s">
        <v>38</v>
      </c>
      <c r="J24" s="20"/>
    </row>
    <row r="25" spans="2:10">
      <c r="B25" s="4">
        <f t="shared" si="0"/>
        <v>7</v>
      </c>
      <c r="C25" s="4">
        <v>1</v>
      </c>
      <c r="D25" s="4" t="s">
        <v>39</v>
      </c>
      <c r="E25" s="12" t="s">
        <v>40</v>
      </c>
      <c r="F25" s="12" t="s">
        <v>41</v>
      </c>
      <c r="G25" s="12" t="s">
        <v>42</v>
      </c>
      <c r="H25" s="12" t="s">
        <v>43</v>
      </c>
      <c r="J25" s="20"/>
    </row>
    <row r="26" spans="2:10">
      <c r="B26" s="4"/>
      <c r="C26" s="4"/>
      <c r="D26" s="23" t="s">
        <v>64</v>
      </c>
      <c r="E26" s="24" t="s">
        <v>72</v>
      </c>
      <c r="F26" s="25" t="s">
        <v>66</v>
      </c>
      <c r="G26" s="25" t="s">
        <v>73</v>
      </c>
      <c r="H26" s="26" t="s">
        <v>74</v>
      </c>
      <c r="J26" s="20"/>
    </row>
    <row r="27" spans="2:10">
      <c r="B27" s="5">
        <f>B25+1</f>
        <v>8</v>
      </c>
      <c r="C27" s="5">
        <v>1</v>
      </c>
      <c r="D27" s="5" t="s">
        <v>44</v>
      </c>
      <c r="E27" s="11" t="s">
        <v>45</v>
      </c>
      <c r="F27" s="11" t="s">
        <v>46</v>
      </c>
      <c r="G27" s="11" t="s">
        <v>46</v>
      </c>
      <c r="H27" s="11">
        <v>603</v>
      </c>
      <c r="J27" s="20"/>
    </row>
    <row r="28" spans="2:10">
      <c r="B28" s="4">
        <f t="shared" si="0"/>
        <v>9</v>
      </c>
      <c r="C28" s="4">
        <v>1</v>
      </c>
      <c r="D28" s="4" t="s">
        <v>47</v>
      </c>
      <c r="E28" s="12" t="s">
        <v>48</v>
      </c>
      <c r="F28" s="12" t="s">
        <v>46</v>
      </c>
      <c r="G28" s="12" t="s">
        <v>46</v>
      </c>
      <c r="H28" s="12">
        <v>603</v>
      </c>
      <c r="J28" s="20"/>
    </row>
    <row r="29" spans="2:10">
      <c r="B29" s="5">
        <f t="shared" si="0"/>
        <v>10</v>
      </c>
      <c r="C29" s="5">
        <v>1</v>
      </c>
      <c r="D29" s="5" t="s">
        <v>49</v>
      </c>
      <c r="E29" s="11" t="s">
        <v>50</v>
      </c>
      <c r="F29" s="11" t="s">
        <v>46</v>
      </c>
      <c r="G29" s="11" t="s">
        <v>46</v>
      </c>
      <c r="H29" s="11">
        <v>603</v>
      </c>
      <c r="J29" s="20"/>
    </row>
    <row r="30" spans="2:10">
      <c r="B30" s="4">
        <f t="shared" si="0"/>
        <v>11</v>
      </c>
      <c r="C30" s="4">
        <v>4</v>
      </c>
      <c r="D30" s="4" t="s">
        <v>51</v>
      </c>
      <c r="E30" s="12" t="s">
        <v>52</v>
      </c>
      <c r="F30" s="12">
        <v>5000</v>
      </c>
      <c r="G30" s="12" t="s">
        <v>53</v>
      </c>
      <c r="H30" s="12" t="s">
        <v>54</v>
      </c>
      <c r="J30" s="20"/>
    </row>
    <row r="31" spans="2:10">
      <c r="B31" s="5">
        <f t="shared" si="0"/>
        <v>12</v>
      </c>
      <c r="C31" s="5">
        <v>2</v>
      </c>
      <c r="D31" s="5" t="s">
        <v>55</v>
      </c>
      <c r="E31" s="11" t="s">
        <v>56</v>
      </c>
      <c r="F31" s="11">
        <v>5001</v>
      </c>
      <c r="G31" s="11" t="s">
        <v>53</v>
      </c>
      <c r="H31" s="11" t="s">
        <v>54</v>
      </c>
      <c r="J31" s="20"/>
    </row>
    <row r="32" spans="2:10">
      <c r="B32" s="4">
        <f t="shared" si="0"/>
        <v>13</v>
      </c>
      <c r="C32" s="4">
        <v>1</v>
      </c>
      <c r="D32" s="4" t="s">
        <v>57</v>
      </c>
      <c r="E32" s="12" t="s">
        <v>58</v>
      </c>
      <c r="F32" s="12" t="s">
        <v>59</v>
      </c>
      <c r="G32" s="12" t="s">
        <v>60</v>
      </c>
      <c r="H32" s="12" t="s">
        <v>61</v>
      </c>
      <c r="J32" s="20"/>
    </row>
    <row r="33" spans="2:8" ht="6.95" customHeight="1">
      <c r="B33" s="9"/>
      <c r="C33" s="9"/>
      <c r="D33" s="9"/>
      <c r="E33" s="8"/>
      <c r="F33" s="8"/>
      <c r="G33" s="14"/>
      <c r="H33" s="8"/>
    </row>
    <row r="35" spans="2:8">
      <c r="B35"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7" spans="2:8">
      <c r="B37" s="32"/>
      <c r="C37" s="33"/>
      <c r="D37" s="33"/>
      <c r="E37" s="33"/>
      <c r="F37" s="33"/>
      <c r="G37" s="33"/>
      <c r="H37" s="33"/>
    </row>
  </sheetData>
  <mergeCells count="7">
    <mergeCell ref="B37:H37"/>
    <mergeCell ref="B12:F12"/>
    <mergeCell ref="E2:H3"/>
    <mergeCell ref="E8:G8"/>
    <mergeCell ref="E7:G7"/>
    <mergeCell ref="E6:G6"/>
    <mergeCell ref="E5:G5"/>
  </mergeCells>
  <phoneticPr fontId="32"/>
  <hyperlinks>
    <hyperlink ref="E11" r:id="rId1" xr:uid="{835FB80A-40AE-4E29-8FCC-8E9CE36B0E37}"/>
    <hyperlink ref="E9" r:id="rId2" xr:uid="{D35E6BAA-3989-4D5C-B337-F078A884FCD5}"/>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2023-05-12T05:55:54Z</dcterms:modified>
</cp:coreProperties>
</file>