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FB2B22D-8C1B-4F64-AE24-B6E5221C7C0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4" i="1" s="1"/>
  <c r="B25" i="1" s="1"/>
  <c r="B28" i="1" s="1"/>
  <c r="B29" i="1" s="1"/>
  <c r="B30" i="1" s="1"/>
  <c r="B33" i="1" s="1"/>
  <c r="B34" i="1" s="1"/>
  <c r="B35" i="1" s="1"/>
  <c r="B36" i="1" s="1"/>
  <c r="B37" i="1" s="1"/>
  <c r="B38" i="1" s="1"/>
  <c r="B39" i="1" s="1"/>
  <c r="B40" i="1" s="1"/>
  <c r="B41" i="1" s="1"/>
  <c r="B42" i="1" s="1"/>
  <c r="B43" i="1" s="1"/>
  <c r="B44" i="1" s="1"/>
  <c r="B47" i="1" l="1"/>
</calcChain>
</file>

<file path=xl/sharedStrings.xml><?xml version="1.0" encoding="utf-8"?>
<sst xmlns="http://schemas.openxmlformats.org/spreadsheetml/2006/main" count="159" uniqueCount="108">
  <si>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</si>
  <si>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</si>
  <si>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</si>
  <si>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</si>
  <si>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</si>
  <si>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</si>
  <si>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</si>
  <si>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</si>
  <si>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</si>
  <si>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</si>
  <si>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</si>
  <si>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</si>
  <si>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Capacitor, Ceramic, 50V, X7R, 10%</t>
  </si>
  <si>
    <t>D1</t>
  </si>
  <si>
    <t>J1, J2</t>
  </si>
  <si>
    <t>OST</t>
  </si>
  <si>
    <t>Sullins</t>
  </si>
  <si>
    <t>L1</t>
  </si>
  <si>
    <t>R1</t>
  </si>
  <si>
    <t>Resistor, Chip, 1/16W, 1%</t>
  </si>
  <si>
    <t>Std</t>
  </si>
  <si>
    <t>R2</t>
  </si>
  <si>
    <t>R3</t>
  </si>
  <si>
    <t>Test Point, Red, Thru Hole Color Keyed</t>
  </si>
  <si>
    <t>Keystone</t>
  </si>
  <si>
    <t>Test Point, Black, Thru Hole Color Keyed</t>
  </si>
  <si>
    <t>U1</t>
  </si>
  <si>
    <t>TI</t>
  </si>
  <si>
    <t>–</t>
  </si>
  <si>
    <t>Any</t>
  </si>
  <si>
    <t>929950-00</t>
  </si>
  <si>
    <t>3M</t>
  </si>
  <si>
    <t>TPS54240</t>
  </si>
  <si>
    <t>3.5V to 42V Input, 2.5A Step-Down Converter with Eco-Mode</t>
  </si>
  <si>
    <t>C1</t>
  </si>
  <si>
    <t>Capacitor, multi pattern, SM 1210 to E case + F THole</t>
  </si>
  <si>
    <t>Engineering Only</t>
  </si>
  <si>
    <t>open</t>
  </si>
  <si>
    <t>C2, C3</t>
  </si>
  <si>
    <t>Capacitor, Ceramic, 100V, X7R, 10%</t>
  </si>
  <si>
    <t>2.2uF</t>
  </si>
  <si>
    <t>C4</t>
  </si>
  <si>
    <t>Capacitor, Ceramic, 25V, X7R, 10%</t>
  </si>
  <si>
    <t>0.01uF</t>
  </si>
  <si>
    <t>C5</t>
  </si>
  <si>
    <t>Capacitor, Ceramic, 10V, X7R, 10%</t>
  </si>
  <si>
    <t>0.1uF</t>
  </si>
  <si>
    <t>C6</t>
  </si>
  <si>
    <t>3300pF</t>
  </si>
  <si>
    <t>C7</t>
  </si>
  <si>
    <t>Capacitor, Ceramic, 25V, X5R, 20%</t>
  </si>
  <si>
    <t>C8</t>
  </si>
  <si>
    <t>Capacitor, Ceramic, 10V, X5R, 20%</t>
  </si>
  <si>
    <t>47uF</t>
  </si>
  <si>
    <t>C9</t>
  </si>
  <si>
    <t>Diode, Schottky, 40V, 3A</t>
  </si>
  <si>
    <t>Diodes, Inc</t>
  </si>
  <si>
    <t>B340B-13-F</t>
  </si>
  <si>
    <t>Terminal Block, 2-pin, 6-A, 3.5mm</t>
  </si>
  <si>
    <t>ED555/2DS</t>
  </si>
  <si>
    <t>JP1, JP2</t>
  </si>
  <si>
    <t>Header, Male 2-pin, 100mil spacing</t>
  </si>
  <si>
    <t>PEC02SAAN</t>
  </si>
  <si>
    <t>Inductor, Power, 2.9 A, 34.8 mohm, ±30%</t>
  </si>
  <si>
    <t>Coilcraft</t>
  </si>
  <si>
    <t>XFL4020-332ME</t>
  </si>
  <si>
    <t>3.3 uH</t>
  </si>
  <si>
    <t>30.1k</t>
  </si>
  <si>
    <t>124k</t>
  </si>
  <si>
    <t>90.9k</t>
  </si>
  <si>
    <t>R4</t>
  </si>
  <si>
    <t>16.5k</t>
  </si>
  <si>
    <t>R5</t>
  </si>
  <si>
    <t>R6</t>
  </si>
  <si>
    <t>31.6k</t>
  </si>
  <si>
    <t>R7</t>
  </si>
  <si>
    <t>10.0k</t>
  </si>
  <si>
    <t>TP1, TP4, TP5, TP6, TP7</t>
  </si>
  <si>
    <t>TP2, TP3, TP8</t>
  </si>
  <si>
    <t>IC, DC-DC Converter, 3.3V, 2.5A</t>
  </si>
  <si>
    <t>TPS54240DGQ</t>
  </si>
  <si>
    <t>Shunt, 100-mil, Black</t>
  </si>
  <si>
    <t>PCB, 3.0" x 3.0" x 0.062"</t>
  </si>
  <si>
    <t>HPA605</t>
  </si>
  <si>
    <t>5001</t>
  </si>
  <si>
    <t>5000</t>
  </si>
  <si>
    <t>option</t>
  </si>
  <si>
    <t>47uF, 10V, 3528-21, Polymer</t>
  </si>
  <si>
    <t>Vishay</t>
  </si>
  <si>
    <t>T55B476M010C0070</t>
  </si>
  <si>
    <t>SMD, 3.5 x 2.8 x 2.1mm</t>
  </si>
  <si>
    <t>DIODE SCHOTTKY 50V 3A DO214AA</t>
  </si>
  <si>
    <t>B350B-M3/5BT</t>
  </si>
  <si>
    <t>VSSAF3L45-M3/6A</t>
  </si>
  <si>
    <t>DIODE SCHOTTKY 45V 3A DO221AC</t>
  </si>
  <si>
    <t>SlimSMA package</t>
  </si>
  <si>
    <t>SMB package</t>
  </si>
  <si>
    <t>3.3μH 3.0A Inductor SMD 4.7x4.3x2.0mm 155*C</t>
  </si>
  <si>
    <t>IHLP1616BZER3R3M51</t>
  </si>
  <si>
    <t>Vishay offers low-profile &amp; soft-saturation</t>
  </si>
  <si>
    <t>3.3μH 2.7A Inductor SMD 3.6x3.2x2.0mm</t>
  </si>
  <si>
    <t>IHLP1212BZER3R3M11</t>
  </si>
  <si>
    <t>リファレンス回路リンク</t>
  </si>
  <si>
    <t>リファレンス回路掲載ページ</t>
  </si>
  <si>
    <t>ネクスティ問合せ</t>
  </si>
  <si>
    <t>https://www.e-nexty.com/inquiries/new</t>
  </si>
  <si>
    <t>https://www.ti.com/lit/ug/slvu371/slvu371.pdf?ts=1678783147192&amp;ref_url=https%253A%252F%252Fwww.ti.com%252Ftool%252FTPS54240EVM-605%253FkeyMatch%253D%2526tisearch%253Dsearch-everything%2526usecase%253Dpartmatches</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</si>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</sst>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quotePrefix="1" applyFont="1" applyFill="1"/>
    <xf numFmtId="0" fontId="3" fillId="0" borderId="0" xfId="0" quotePrefix="1"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71/slvu371.pdf?ts=1678783147192&amp;ref_url=https%253A%252F%252Fwww.ti.com%252Ftool%252FTPS54240EVM-605%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9" t="s">
        <v>11</v>
      </c>
      <c r="F2" s="39"/>
      <c r="G2" s="39"/>
      <c r="H2" s="39"/>
    </row>
    <row r="3" spans="2:10" ht="15" customHeight="1">
      <c r="D3" s="20"/>
      <c r="E3" s="39"/>
      <c r="F3" s="39"/>
      <c r="G3" s="39"/>
      <c r="H3" s="39"/>
    </row>
    <row r="4" spans="2:10">
      <c r="B4"/>
    </row>
    <row r="5" spans="2:10" ht="15" customHeight="1">
      <c r="B5" s="17"/>
      <c r="C5" s="17"/>
      <c r="D5" s="24"/>
      <c r="E5" s="17"/>
      <c r="F5" s="17"/>
      <c r="G5" s="17"/>
      <c r="H5" s="17"/>
    </row>
    <row r="6" spans="2:10" ht="15" customHeight="1">
      <c r="B6" s="18"/>
      <c r="C6" s="18"/>
      <c r="D6" s="24" t="s">
        <v>7</v>
      </c>
      <c r="E6" s="18" t="s">
        <v>32</v>
      </c>
      <c r="F6" s="18"/>
      <c r="G6" s="18"/>
      <c r="H6" s="18"/>
    </row>
    <row r="7" spans="2:10" ht="15" customHeight="1">
      <c r="B7" s="19"/>
      <c r="C7" s="19"/>
      <c r="D7" s="24" t="s">
        <v>8</v>
      </c>
      <c r="E7" s="17" t="s">
        <v>33</v>
      </c>
      <c r="F7" s="19"/>
      <c r="G7" s="19"/>
      <c r="H7" s="19"/>
    </row>
    <row r="8" spans="2:10" ht="15" customHeight="1">
      <c r="B8" s="19"/>
      <c r="C8" s="19"/>
      <c r="D8" s="24" t="s">
        <v>9</v>
      </c>
      <c r="E8" s="21" t="s">
        <v>10</v>
      </c>
      <c r="F8" s="19"/>
      <c r="G8" s="19"/>
      <c r="H8" s="19"/>
    </row>
    <row r="9" spans="2:10" ht="15" customHeight="1">
      <c r="B9" s="19"/>
      <c r="C9" s="19"/>
      <c r="D9" s="24" t="s">
        <v>102</v>
      </c>
      <c r="E9" s="40" t="s">
        <v>106</v>
      </c>
      <c r="F9" s="19"/>
      <c r="G9" s="19"/>
      <c r="H9" s="19"/>
    </row>
    <row r="10" spans="2:10" ht="15" customHeight="1">
      <c r="B10" s="19"/>
      <c r="C10" s="19"/>
      <c r="D10" s="24" t="s">
        <v>103</v>
      </c>
      <c r="E10" s="41" t="s">
        <v>107</v>
      </c>
      <c r="F10" s="19"/>
      <c r="G10" s="19"/>
      <c r="H10" s="19"/>
    </row>
    <row r="11" spans="2:10" ht="15" customHeight="1">
      <c r="B11" s="19"/>
      <c r="C11" s="19"/>
      <c r="D11" s="24" t="s">
        <v>104</v>
      </c>
      <c r="E11" s="35" t="s">
        <v>105</v>
      </c>
      <c r="F11" s="19"/>
      <c r="G11" s="19"/>
      <c r="H11" s="19"/>
    </row>
    <row r="12" spans="2:10" ht="15.75" customHeight="1">
      <c r="B12" s="38"/>
      <c r="C12" s="38"/>
      <c r="D12" s="38"/>
      <c r="E12" s="38"/>
      <c r="F12" s="38"/>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0</v>
      </c>
      <c r="D16" s="6" t="s">
        <v>34</v>
      </c>
      <c r="E16" s="4" t="s">
        <v>35</v>
      </c>
      <c r="F16" s="4" t="s">
        <v>20</v>
      </c>
      <c r="G16" s="4" t="s">
        <v>36</v>
      </c>
      <c r="H16" s="4" t="s">
        <v>37</v>
      </c>
      <c r="J16" s="23"/>
    </row>
    <row r="17" spans="2:10">
      <c r="B17" s="7">
        <f>B16+1</f>
        <v>2</v>
      </c>
      <c r="C17" s="7">
        <v>2</v>
      </c>
      <c r="D17" s="7" t="s">
        <v>38</v>
      </c>
      <c r="E17" s="5" t="s">
        <v>39</v>
      </c>
      <c r="F17" s="5" t="s">
        <v>20</v>
      </c>
      <c r="G17" s="13" t="s">
        <v>20</v>
      </c>
      <c r="H17" s="5" t="s">
        <v>40</v>
      </c>
      <c r="J17" s="23"/>
    </row>
    <row r="18" spans="2:10">
      <c r="B18" s="6">
        <f t="shared" ref="B18:B44" si="0">B17+1</f>
        <v>3</v>
      </c>
      <c r="C18" s="6">
        <v>1</v>
      </c>
      <c r="D18" s="6" t="s">
        <v>41</v>
      </c>
      <c r="E18" s="4" t="s">
        <v>42</v>
      </c>
      <c r="F18" s="4" t="s">
        <v>20</v>
      </c>
      <c r="G18" s="14" t="s">
        <v>20</v>
      </c>
      <c r="H18" s="4" t="s">
        <v>43</v>
      </c>
      <c r="J18" s="23"/>
    </row>
    <row r="19" spans="2:10">
      <c r="B19" s="7">
        <f t="shared" si="0"/>
        <v>4</v>
      </c>
      <c r="C19" s="7">
        <v>1</v>
      </c>
      <c r="D19" s="7" t="s">
        <v>44</v>
      </c>
      <c r="E19" s="5" t="s">
        <v>45</v>
      </c>
      <c r="F19" s="5" t="s">
        <v>20</v>
      </c>
      <c r="G19" s="13" t="s">
        <v>20</v>
      </c>
      <c r="H19" s="5" t="s">
        <v>46</v>
      </c>
      <c r="J19" s="23"/>
    </row>
    <row r="20" spans="2:10">
      <c r="B20" s="6">
        <f t="shared" si="0"/>
        <v>5</v>
      </c>
      <c r="C20" s="6">
        <v>1</v>
      </c>
      <c r="D20" s="6" t="s">
        <v>47</v>
      </c>
      <c r="E20" s="4" t="s">
        <v>12</v>
      </c>
      <c r="F20" s="4" t="s">
        <v>20</v>
      </c>
      <c r="G20" s="14" t="s">
        <v>20</v>
      </c>
      <c r="H20" s="4" t="s">
        <v>48</v>
      </c>
      <c r="J20" s="23"/>
    </row>
    <row r="21" spans="2:10">
      <c r="B21" s="7">
        <f t="shared" si="0"/>
        <v>6</v>
      </c>
      <c r="C21" s="7">
        <v>0</v>
      </c>
      <c r="D21" s="7" t="s">
        <v>49</v>
      </c>
      <c r="E21" s="5" t="s">
        <v>50</v>
      </c>
      <c r="F21" s="5" t="s">
        <v>20</v>
      </c>
      <c r="G21" s="13" t="s">
        <v>20</v>
      </c>
      <c r="H21" s="5" t="s">
        <v>37</v>
      </c>
      <c r="J21" s="23"/>
    </row>
    <row r="22" spans="2:10">
      <c r="B22" s="6">
        <f t="shared" si="0"/>
        <v>7</v>
      </c>
      <c r="C22" s="6">
        <v>1</v>
      </c>
      <c r="D22" s="6" t="s">
        <v>51</v>
      </c>
      <c r="E22" s="4" t="s">
        <v>52</v>
      </c>
      <c r="F22" s="4" t="s">
        <v>20</v>
      </c>
      <c r="G22" s="14" t="s">
        <v>20</v>
      </c>
      <c r="H22" s="4" t="s">
        <v>53</v>
      </c>
      <c r="J22" s="23"/>
    </row>
    <row r="23" spans="2:10">
      <c r="B23" s="6"/>
      <c r="C23" s="6"/>
      <c r="D23" s="31" t="s">
        <v>86</v>
      </c>
      <c r="E23" s="32" t="s">
        <v>87</v>
      </c>
      <c r="F23" s="33" t="s">
        <v>88</v>
      </c>
      <c r="G23" s="33" t="s">
        <v>89</v>
      </c>
      <c r="H23" s="34" t="s">
        <v>90</v>
      </c>
      <c r="J23" s="23"/>
    </row>
    <row r="24" spans="2:10">
      <c r="B24" s="7">
        <f>B22+1</f>
        <v>8</v>
      </c>
      <c r="C24" s="7">
        <v>0</v>
      </c>
      <c r="D24" s="7" t="s">
        <v>54</v>
      </c>
      <c r="E24" s="5" t="s">
        <v>52</v>
      </c>
      <c r="F24" s="5" t="s">
        <v>20</v>
      </c>
      <c r="G24" s="5" t="s">
        <v>20</v>
      </c>
      <c r="H24" s="5" t="s">
        <v>37</v>
      </c>
      <c r="J24" s="23"/>
    </row>
    <row r="25" spans="2:10">
      <c r="B25" s="6">
        <f t="shared" si="0"/>
        <v>9</v>
      </c>
      <c r="C25" s="6">
        <v>1</v>
      </c>
      <c r="D25" s="6" t="s">
        <v>13</v>
      </c>
      <c r="E25" s="4" t="s">
        <v>55</v>
      </c>
      <c r="F25" s="4" t="s">
        <v>56</v>
      </c>
      <c r="G25" s="4" t="s">
        <v>57</v>
      </c>
      <c r="H25" s="4" t="s">
        <v>57</v>
      </c>
      <c r="J25" s="23"/>
    </row>
    <row r="26" spans="2:10">
      <c r="B26" s="6"/>
      <c r="C26" s="6"/>
      <c r="D26" s="31" t="s">
        <v>86</v>
      </c>
      <c r="E26" s="32" t="s">
        <v>91</v>
      </c>
      <c r="F26" s="33" t="s">
        <v>88</v>
      </c>
      <c r="G26" s="33" t="s">
        <v>92</v>
      </c>
      <c r="H26" s="34" t="s">
        <v>96</v>
      </c>
      <c r="J26" s="23"/>
    </row>
    <row r="27" spans="2:10">
      <c r="B27" s="6"/>
      <c r="C27" s="6"/>
      <c r="D27" s="31" t="s">
        <v>86</v>
      </c>
      <c r="E27" s="32" t="s">
        <v>94</v>
      </c>
      <c r="F27" s="33" t="s">
        <v>88</v>
      </c>
      <c r="G27" s="33" t="s">
        <v>93</v>
      </c>
      <c r="H27" s="34" t="s">
        <v>95</v>
      </c>
      <c r="J27" s="23"/>
    </row>
    <row r="28" spans="2:10">
      <c r="B28" s="7">
        <f>B25+1</f>
        <v>10</v>
      </c>
      <c r="C28" s="7">
        <v>2</v>
      </c>
      <c r="D28" s="7" t="s">
        <v>14</v>
      </c>
      <c r="E28" s="5" t="s">
        <v>58</v>
      </c>
      <c r="F28" s="5" t="s">
        <v>15</v>
      </c>
      <c r="G28" s="13" t="s">
        <v>59</v>
      </c>
      <c r="H28" s="5" t="s">
        <v>59</v>
      </c>
      <c r="J28" s="23"/>
    </row>
    <row r="29" spans="2:10">
      <c r="B29" s="6">
        <f t="shared" si="0"/>
        <v>11</v>
      </c>
      <c r="C29" s="6">
        <v>2</v>
      </c>
      <c r="D29" s="6" t="s">
        <v>60</v>
      </c>
      <c r="E29" s="4" t="s">
        <v>61</v>
      </c>
      <c r="F29" s="4" t="s">
        <v>16</v>
      </c>
      <c r="G29" s="14" t="s">
        <v>62</v>
      </c>
      <c r="H29" s="4" t="s">
        <v>62</v>
      </c>
      <c r="J29" s="23"/>
    </row>
    <row r="30" spans="2:10">
      <c r="B30" s="7">
        <f t="shared" si="0"/>
        <v>12</v>
      </c>
      <c r="C30" s="7">
        <v>1</v>
      </c>
      <c r="D30" s="7" t="s">
        <v>17</v>
      </c>
      <c r="E30" s="5" t="s">
        <v>63</v>
      </c>
      <c r="F30" s="5" t="s">
        <v>64</v>
      </c>
      <c r="G30" s="13" t="s">
        <v>65</v>
      </c>
      <c r="H30" s="5" t="s">
        <v>66</v>
      </c>
      <c r="J30" s="23"/>
    </row>
    <row r="31" spans="2:10">
      <c r="B31" s="7"/>
      <c r="C31" s="7"/>
      <c r="D31" s="27" t="s">
        <v>86</v>
      </c>
      <c r="E31" s="28" t="s">
        <v>97</v>
      </c>
      <c r="F31" s="29" t="s">
        <v>88</v>
      </c>
      <c r="G31" s="29" t="s">
        <v>98</v>
      </c>
      <c r="H31" s="30" t="s">
        <v>99</v>
      </c>
      <c r="J31" s="23"/>
    </row>
    <row r="32" spans="2:10">
      <c r="B32" s="7"/>
      <c r="C32" s="7"/>
      <c r="D32" s="27" t="s">
        <v>86</v>
      </c>
      <c r="E32" s="28" t="s">
        <v>100</v>
      </c>
      <c r="F32" s="29" t="s">
        <v>88</v>
      </c>
      <c r="G32" s="29" t="s">
        <v>101</v>
      </c>
      <c r="H32" s="30" t="s">
        <v>99</v>
      </c>
      <c r="J32" s="23"/>
    </row>
    <row r="33" spans="2:10">
      <c r="B33" s="6">
        <f>B30+1</f>
        <v>13</v>
      </c>
      <c r="C33" s="6">
        <v>1</v>
      </c>
      <c r="D33" s="6" t="s">
        <v>18</v>
      </c>
      <c r="E33" s="4" t="s">
        <v>19</v>
      </c>
      <c r="F33" s="4" t="s">
        <v>20</v>
      </c>
      <c r="G33" s="14" t="s">
        <v>20</v>
      </c>
      <c r="H33" s="4" t="s">
        <v>67</v>
      </c>
      <c r="J33" s="23"/>
    </row>
    <row r="34" spans="2:10">
      <c r="B34" s="7">
        <f t="shared" si="0"/>
        <v>14</v>
      </c>
      <c r="C34" s="7">
        <v>1</v>
      </c>
      <c r="D34" s="7" t="s">
        <v>21</v>
      </c>
      <c r="E34" s="5" t="s">
        <v>19</v>
      </c>
      <c r="F34" s="5" t="s">
        <v>20</v>
      </c>
      <c r="G34" s="13" t="s">
        <v>20</v>
      </c>
      <c r="H34" s="5" t="s">
        <v>68</v>
      </c>
      <c r="J34" s="23"/>
    </row>
    <row r="35" spans="2:10">
      <c r="B35" s="6">
        <f t="shared" si="0"/>
        <v>15</v>
      </c>
      <c r="C35" s="6">
        <v>1</v>
      </c>
      <c r="D35" s="6" t="s">
        <v>22</v>
      </c>
      <c r="E35" s="4" t="s">
        <v>19</v>
      </c>
      <c r="F35" s="4" t="s">
        <v>20</v>
      </c>
      <c r="G35" s="14" t="s">
        <v>20</v>
      </c>
      <c r="H35" s="4" t="s">
        <v>69</v>
      </c>
      <c r="J35" s="23"/>
    </row>
    <row r="36" spans="2:10">
      <c r="B36" s="7">
        <f t="shared" si="0"/>
        <v>16</v>
      </c>
      <c r="C36" s="7">
        <v>1</v>
      </c>
      <c r="D36" s="7" t="s">
        <v>70</v>
      </c>
      <c r="E36" s="5" t="s">
        <v>19</v>
      </c>
      <c r="F36" s="5" t="s">
        <v>20</v>
      </c>
      <c r="G36" s="5" t="s">
        <v>20</v>
      </c>
      <c r="H36" s="5" t="s">
        <v>71</v>
      </c>
      <c r="J36" s="23"/>
    </row>
    <row r="37" spans="2:10">
      <c r="B37" s="6">
        <f t="shared" si="0"/>
        <v>17</v>
      </c>
      <c r="C37" s="6">
        <v>1</v>
      </c>
      <c r="D37" s="6" t="s">
        <v>72</v>
      </c>
      <c r="E37" s="4" t="s">
        <v>19</v>
      </c>
      <c r="F37" s="4" t="s">
        <v>20</v>
      </c>
      <c r="G37" s="4" t="s">
        <v>20</v>
      </c>
      <c r="H37" s="4">
        <v>51.1</v>
      </c>
      <c r="J37" s="23"/>
    </row>
    <row r="38" spans="2:10">
      <c r="B38" s="7">
        <f t="shared" si="0"/>
        <v>18</v>
      </c>
      <c r="C38" s="7">
        <v>1</v>
      </c>
      <c r="D38" s="7" t="s">
        <v>73</v>
      </c>
      <c r="E38" s="5" t="s">
        <v>19</v>
      </c>
      <c r="F38" s="5" t="s">
        <v>20</v>
      </c>
      <c r="G38" s="13" t="s">
        <v>20</v>
      </c>
      <c r="H38" s="5" t="s">
        <v>74</v>
      </c>
      <c r="J38" s="23"/>
    </row>
    <row r="39" spans="2:10">
      <c r="B39" s="6">
        <f t="shared" si="0"/>
        <v>19</v>
      </c>
      <c r="C39" s="6">
        <v>1</v>
      </c>
      <c r="D39" s="6" t="s">
        <v>75</v>
      </c>
      <c r="E39" s="4" t="s">
        <v>19</v>
      </c>
      <c r="F39" s="4" t="s">
        <v>20</v>
      </c>
      <c r="G39" s="14" t="s">
        <v>20</v>
      </c>
      <c r="H39" s="4" t="s">
        <v>76</v>
      </c>
      <c r="J39" s="23"/>
    </row>
    <row r="40" spans="2:10">
      <c r="B40" s="7">
        <f t="shared" si="0"/>
        <v>20</v>
      </c>
      <c r="C40" s="7">
        <v>5</v>
      </c>
      <c r="D40" s="7" t="s">
        <v>77</v>
      </c>
      <c r="E40" s="5" t="s">
        <v>23</v>
      </c>
      <c r="F40" s="5" t="s">
        <v>24</v>
      </c>
      <c r="G40" s="26" t="s">
        <v>85</v>
      </c>
      <c r="H40" s="5">
        <v>5000</v>
      </c>
      <c r="J40" s="23"/>
    </row>
    <row r="41" spans="2:10">
      <c r="B41" s="6">
        <f t="shared" si="0"/>
        <v>21</v>
      </c>
      <c r="C41" s="6">
        <v>3</v>
      </c>
      <c r="D41" s="6" t="s">
        <v>78</v>
      </c>
      <c r="E41" s="4" t="s">
        <v>25</v>
      </c>
      <c r="F41" s="4" t="s">
        <v>24</v>
      </c>
      <c r="G41" s="25" t="s">
        <v>84</v>
      </c>
      <c r="H41" s="4">
        <v>5001</v>
      </c>
      <c r="J41" s="23"/>
    </row>
    <row r="42" spans="2:10">
      <c r="B42" s="7">
        <f t="shared" si="0"/>
        <v>22</v>
      </c>
      <c r="C42" s="7">
        <v>1</v>
      </c>
      <c r="D42" s="7" t="s">
        <v>26</v>
      </c>
      <c r="E42" s="5" t="s">
        <v>79</v>
      </c>
      <c r="F42" s="5" t="s">
        <v>27</v>
      </c>
      <c r="G42" s="13" t="s">
        <v>80</v>
      </c>
      <c r="H42" s="5" t="s">
        <v>80</v>
      </c>
      <c r="J42" s="23"/>
    </row>
    <row r="43" spans="2:10">
      <c r="B43" s="6">
        <f t="shared" si="0"/>
        <v>23</v>
      </c>
      <c r="C43" s="6">
        <v>2</v>
      </c>
      <c r="D43" s="6" t="s">
        <v>28</v>
      </c>
      <c r="E43" s="4" t="s">
        <v>81</v>
      </c>
      <c r="F43" s="4" t="s">
        <v>31</v>
      </c>
      <c r="G43" s="14" t="s">
        <v>30</v>
      </c>
      <c r="H43" s="4"/>
      <c r="J43" s="23"/>
    </row>
    <row r="44" spans="2:10">
      <c r="B44" s="7">
        <f t="shared" si="0"/>
        <v>24</v>
      </c>
      <c r="C44" s="7">
        <v>1</v>
      </c>
      <c r="D44" s="7"/>
      <c r="E44" s="5" t="s">
        <v>82</v>
      </c>
      <c r="F44" s="5" t="s">
        <v>29</v>
      </c>
      <c r="G44" s="13" t="s">
        <v>83</v>
      </c>
      <c r="H44" s="5"/>
      <c r="J44" s="23"/>
    </row>
    <row r="45" spans="2:10" ht="6.95" customHeight="1">
      <c r="B45" s="11"/>
      <c r="C45" s="11"/>
      <c r="D45" s="11"/>
      <c r="E45" s="10"/>
      <c r="F45" s="10"/>
      <c r="G45" s="16"/>
      <c r="H45" s="10"/>
    </row>
    <row r="47" spans="2:10">
      <c r="B47"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6"/>
      <c r="C49" s="37"/>
      <c r="D49" s="37"/>
      <c r="E49" s="37"/>
      <c r="F49" s="37"/>
      <c r="G49" s="37"/>
      <c r="H49" s="37"/>
    </row>
  </sheetData>
  <mergeCells count="3">
    <mergeCell ref="B49:H49"/>
    <mergeCell ref="B12:F12"/>
    <mergeCell ref="E2:H3"/>
  </mergeCells>
  <phoneticPr fontId="32"/>
  <hyperlinks>
    <hyperlink ref="E11" r:id="rId1" xr:uid="{696D585C-284C-4DD4-B804-66FE39315F43}"/>
    <hyperlink ref="E9" r:id="rId2" xr:uid="{DB10805B-BF32-40F0-8F6F-3D37780F374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2023-05-12T05:55:53Z</dcterms:modified>
</cp:coreProperties>
</file>