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BAB9502-2F12-40F1-BB8A-0B9C51E7378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0" i="1" l="1"/>
  <c r="B168" i="1"/>
</calcChain>
</file>

<file path=xl/sharedStrings.xml><?xml version="1.0" encoding="utf-8"?>
<sst xmlns="http://schemas.openxmlformats.org/spreadsheetml/2006/main" count="735" uniqueCount="449">
  <si>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</si>
  <si>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</si>
  <si>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</si>
  <si>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</si>
  <si>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</si>
  <si>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</si>
  <si>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</si>
  <si>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</si>
  <si>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</si>
  <si>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</si>
  <si>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</si>
  <si>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</si>
  <si>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</si>
  <si>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</si>
  <si>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</si>
  <si>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5</t>
  </si>
  <si>
    <t>C1, C3, C4, C8, C172</t>
  </si>
  <si>
    <t>CAP, CERM, 10 uF, 25 V, +/- 10%, X5R, 0805</t>
  </si>
  <si>
    <t>TDK</t>
  </si>
  <si>
    <t>C2012X5R1E106K125AB</t>
  </si>
  <si>
    <t>3</t>
  </si>
  <si>
    <t>C2, C29, C173</t>
  </si>
  <si>
    <t>CAP, CERM, 0.1 uF, 50 V, +/- 10%, X7R, 0603</t>
  </si>
  <si>
    <t>AVX</t>
  </si>
  <si>
    <t>06035C104KAT2A</t>
  </si>
  <si>
    <t>6</t>
  </si>
  <si>
    <t>C5, C9, C18, C26, C28, C30</t>
  </si>
  <si>
    <t>CAP, CERM, 1 uF, 16 V, +/- 10%, X7R, 0603</t>
  </si>
  <si>
    <t>C1608X7R1C105K080AC</t>
  </si>
  <si>
    <t>1</t>
  </si>
  <si>
    <t>C6</t>
  </si>
  <si>
    <t>CAP, CERM, 10 uF, 25 V, +/- 20%, X5R, 0603</t>
  </si>
  <si>
    <t>C1608X5R1E106M080AC</t>
  </si>
  <si>
    <t>C7</t>
  </si>
  <si>
    <t>CAP, CERM, 22 uF, 6.3 V, +/- 20%, X5R, 0805</t>
  </si>
  <si>
    <t>C2012X5R0J226M085AB</t>
  </si>
  <si>
    <t>C10</t>
  </si>
  <si>
    <t>CAP, CERM, 0.082 uF, 16 V, +/- 10%, X7R, 0603</t>
  </si>
  <si>
    <t>0603YC823KAT2A</t>
  </si>
  <si>
    <t>2</t>
  </si>
  <si>
    <t>C11, C12</t>
  </si>
  <si>
    <t>CAP, CERM, 22 uF, 16 V, +/- 10%, X5R, 1206</t>
  </si>
  <si>
    <t>MuRata</t>
  </si>
  <si>
    <t>GRM31CR61C226KE15L</t>
  </si>
  <si>
    <t>C13, C14, C15</t>
  </si>
  <si>
    <t>CAP, Polymer Hybrid, 270 uF, 35 V, +/-
20%, 20 ohm, 10x10 SMD</t>
  </si>
  <si>
    <t>Panasonic</t>
  </si>
  <si>
    <t>EEHZA1V271P</t>
  </si>
  <si>
    <t>C16</t>
  </si>
  <si>
    <t>CAP, CERM, 4.7 uF, 10 V, +/- 10%, X5R, 0603</t>
  </si>
  <si>
    <t>Kemet</t>
  </si>
  <si>
    <t>C0603C475K8PACTU</t>
  </si>
  <si>
    <t>C19, C20</t>
  </si>
  <si>
    <t>CAP, CERM, 1000 pF, 50 V, +/- 5%, X7R, 0603</t>
  </si>
  <si>
    <t>C0603C102J5RACTU</t>
  </si>
  <si>
    <t>C21, C24</t>
  </si>
  <si>
    <t>CAP, CERM, 100 pF, 25 V, +/- 5%, C0G/NP0, 0402</t>
  </si>
  <si>
    <t>C0402C101J3GACTU</t>
  </si>
  <si>
    <t>27</t>
  </si>
  <si>
    <t>C31, C32, C33, C46, C47, C48, C61, C62, C63, C76, C77, C78, C91, C92, C186, C199, C200, C201, C214, C215, C216</t>
  </si>
  <si>
    <t>CAP, CERM, 22 uF, 16 V, +/- 20%, X5R,</t>
  </si>
  <si>
    <t>C2012X5R1C226M125A</t>
  </si>
  <si>
    <t>9</t>
  </si>
  <si>
    <t>C34, C49, C64, C79, C94, C109, C187, C202, C217</t>
  </si>
  <si>
    <t>CAP, CERM, 4700 pF, 50 V, +/- 10%, X7R, 0402</t>
  </si>
  <si>
    <t>GRM155R71H472KA01D</t>
  </si>
  <si>
    <t>C35, C40, C50, C55, C65, C70, C80, C85, C95, C100, C110, C115, C121, C122, C123, C139, C140, C141, C157, C158, C159, C188, C193, C203, C208, C218, C223</t>
  </si>
  <si>
    <t>CAP, Aluminum Polymer, 470 uF, 2.5 V,
+/- 20%, 0.003 ohm, SMD_7.3x1.9x4.3mm SMD</t>
  </si>
  <si>
    <t>EEF-GX0E471R</t>
  </si>
  <si>
    <t>24</t>
  </si>
  <si>
    <t>C38, C53, C68, C83, C98, C113, C124, C125, C127, C129, C130, C132, C134, C135, C137, C142, C144, C145, C147, C149, C150, C152, C154, C155</t>
  </si>
  <si>
    <t>CAP, CERM, 220 uF, 4 V, +/- 20%, X5R, 1206</t>
  </si>
  <si>
    <t>GRM31CR60G227ME11L</t>
  </si>
  <si>
    <t>C42, C57, C72, C87, C102, C117, C195, C210, C225</t>
  </si>
  <si>
    <t>CAP, CERM, 0.1 uF, 50 V, +/- 10%, X7R, 0402</t>
  </si>
  <si>
    <t>C1005X7R1H104K050BB</t>
  </si>
  <si>
    <t>C43, C58, C73, C88, C103, C118, C196, C211, C226</t>
  </si>
  <si>
    <t>CAP, CERM, 2.2 uF, 10 V, +/- 10%, X5R, 0402</t>
  </si>
  <si>
    <t>C1005X5R1A225K050BC</t>
  </si>
  <si>
    <t>22</t>
  </si>
  <si>
    <t>C126, C128, C131, C133, C136, C138, C143, C146, C148, C151, C153, C156, C160, C161, C162, C163, C164, C165, C166, C167, C168, C169</t>
  </si>
  <si>
    <t>CAP, CERM, 100 uF, 4 V, +/- 20%, X5R, 1206</t>
  </si>
  <si>
    <t>GRM31CR60G107ME39L</t>
  </si>
  <si>
    <t>C170, C171</t>
  </si>
  <si>
    <t>CAP, CERM, 1000 pF, 100 V, +/- 10%, X7R, 0603</t>
  </si>
  <si>
    <t>C1608X7R2A102K080AA</t>
  </si>
  <si>
    <t>C174, C179</t>
  </si>
  <si>
    <t>CAP, CERM, 0.1 uF, 25 V, +/- 10%, X7R, 0805</t>
  </si>
  <si>
    <t>08053C104KAT2A</t>
  </si>
  <si>
    <t>C175, C178, C180</t>
  </si>
  <si>
    <t>CAP, CERM, 1 uF, 16 V, +/- 10%, X5R, 0603</t>
  </si>
  <si>
    <t>C0603C105K4PACTU</t>
  </si>
  <si>
    <t>C176, C181</t>
  </si>
  <si>
    <t>CAP, CERM, 0.01 uF, 100 V, +/- 5%, X7R, 0805</t>
  </si>
  <si>
    <t>08051C103JAT2A</t>
  </si>
  <si>
    <t>C177, C182</t>
  </si>
  <si>
    <t>CAP, CERM, 0.01 uF, 50 V, +/- 5%, X7R, 0805</t>
  </si>
  <si>
    <t>08055C103JAT2A</t>
  </si>
  <si>
    <t>D1, D2, D3, D4</t>
  </si>
  <si>
    <t>LED, Green, SMD</t>
  </si>
  <si>
    <t>Lite-On</t>
  </si>
  <si>
    <t>LTST-C170KGKT</t>
  </si>
  <si>
    <t>D5, D6, D9, D12, D16, D19, D24, D25</t>
  </si>
  <si>
    <t>LED, Red, SMD</t>
  </si>
  <si>
    <t>LTST-C170KRKT</t>
  </si>
  <si>
    <t>12</t>
  </si>
  <si>
    <t>D7, D8, D10, D11, D14, D15, D17, D18, D20, D21, D22, D23</t>
  </si>
  <si>
    <t>Diode, Schottky, 30 V, 0.5 A, SOD-123</t>
  </si>
  <si>
    <t>ON Semiconduct</t>
  </si>
  <si>
    <t>MBR0530T1G</t>
  </si>
  <si>
    <t>D13, D28</t>
  </si>
  <si>
    <t>Diode, Schottky, 30 V, 0.2 A, SOT-23</t>
  </si>
  <si>
    <t>Diodes Inc.</t>
  </si>
  <si>
    <t>BAT54-7-F</t>
  </si>
  <si>
    <t>L1</t>
  </si>
  <si>
    <t>Inductor, Shielded, Composite, 2.2 uH,
1.3 A, 0.16 ohm, SMD</t>
  </si>
  <si>
    <t>Coilcraft</t>
  </si>
  <si>
    <t>XPL2010-222MLB</t>
  </si>
  <si>
    <t>L2</t>
  </si>
  <si>
    <t>Inductor, 55 nH, 30 A, 0.0002 ohm, SMD</t>
  </si>
  <si>
    <t>Delta Electronics Inc.</t>
  </si>
  <si>
    <t>HCB65-550X</t>
  </si>
  <si>
    <t>L3, L4, L5, L6, L7, L8, L9, L10, L11</t>
  </si>
  <si>
    <t>Inductor, 150 nH, 68 A, 0.0002035 ohm, SMD</t>
  </si>
  <si>
    <t>Pulse
Engineering</t>
  </si>
  <si>
    <t>PA4390.151HLT</t>
  </si>
  <si>
    <t>Q1, Q2</t>
  </si>
  <si>
    <t>MOSFET, P-CH, -20 V, -0.39 A, SOT-
323</t>
  </si>
  <si>
    <t>Infineon Technologie s</t>
  </si>
  <si>
    <t>BSS223PWH6327</t>
  </si>
  <si>
    <t>4</t>
  </si>
  <si>
    <t>Q3, Q4, Q5, Q6</t>
  </si>
  <si>
    <t>MOSFET, N-CH, 100 V, 0.17 A, SOT-23</t>
  </si>
  <si>
    <t>Fairchild Semiconduct or</t>
  </si>
  <si>
    <t>BSS123</t>
  </si>
  <si>
    <t>Q7, Q8, Q9, Q10, Q11, Q12</t>
  </si>
  <si>
    <t>MOSFET, N-CH, 30 V, 100 A, DQH0008A (VSON-CLIP-8)</t>
  </si>
  <si>
    <t>Texas
Instruments</t>
  </si>
  <si>
    <t>CSD17303Q5</t>
  </si>
  <si>
    <t>R1, R2, R5, R10</t>
  </si>
  <si>
    <t>RES, 1.00, 1%, 0.1 W, 0603</t>
  </si>
  <si>
    <t>Yageo
America</t>
  </si>
  <si>
    <t>RC0603FR-071RL</t>
  </si>
  <si>
    <t>R3, R12, R178, R217</t>
  </si>
  <si>
    <t>RES, 100 k, 1%, 0.1 W, 0603</t>
  </si>
  <si>
    <t>VISHAY</t>
  </si>
  <si>
    <t>CRCW0603100KFKEA</t>
  </si>
  <si>
    <t>R4</t>
  </si>
  <si>
    <t>RES, 15.0 k, 1%, 0.1 W, 0603</t>
  </si>
  <si>
    <t>CRCW060315K0FKEA</t>
  </si>
  <si>
    <t>R6, R9</t>
  </si>
  <si>
    <t>RES, 30.1 k, 1%, 0.1 W, 0603</t>
  </si>
  <si>
    <t>CRCW060330K1FKEA</t>
  </si>
  <si>
    <t>R7, R97, R98</t>
  </si>
  <si>
    <t>RES, 2.00 k, 1%, 0.1 W, 0603</t>
  </si>
  <si>
    <t>CRCW06032K00FKEA</t>
  </si>
  <si>
    <t>R8</t>
  </si>
  <si>
    <t>RES, 51 k, 5%, 0.1 W, 0603</t>
  </si>
  <si>
    <t>CRCW060351K0JNEA</t>
  </si>
  <si>
    <t>14</t>
  </si>
  <si>
    <t>R11, R23, R24, R25, R34, R37, R39, R40, R46, R48, R95, R96, R99, R100</t>
  </si>
  <si>
    <t>RES, 0, 5%, 0.1 W, 0603</t>
  </si>
  <si>
    <t>CRCW06030000Z0EA</t>
  </si>
  <si>
    <t>R13, R22, R101</t>
  </si>
  <si>
    <t>RES, 1.00 k, 1%, 0.1 W, 0603</t>
  </si>
  <si>
    <t>CRCW06031K00FKEA</t>
  </si>
  <si>
    <t>R14</t>
  </si>
  <si>
    <t>RES, 6.04 k, 1%, 0.1 W, 0603</t>
  </si>
  <si>
    <t>CRCW06036K04FKEA</t>
  </si>
  <si>
    <t>R15</t>
  </si>
  <si>
    <t>RES, 499, 1%, 0.1 W, 0603</t>
  </si>
  <si>
    <t>CRCW0603499RFKEA</t>
  </si>
  <si>
    <t>R16</t>
  </si>
  <si>
    <t>RES, 10.0, 1%, 0.063 W, 0402</t>
  </si>
  <si>
    <t>CRCW040210R0FKED</t>
  </si>
  <si>
    <t>R17</t>
  </si>
  <si>
    <t>RES, 1.0, 5%, 1 W, 2010</t>
  </si>
  <si>
    <t>R18</t>
  </si>
  <si>
    <t>RES, 475 k, 1%, 0.1 W, 0603</t>
  </si>
  <si>
    <t>CRCW0603475KFKEA</t>
  </si>
  <si>
    <t>R19</t>
  </si>
  <si>
    <t>RES, 154 k, 1%, 0.1 W, 0603</t>
  </si>
  <si>
    <t>CRCW0603154KFKEA</t>
  </si>
  <si>
    <t>R42, R43, R44, R90, R92, R93, R94, R104, R105</t>
  </si>
  <si>
    <t>RES, 10 k, 5%, 0.1 W, 0603</t>
  </si>
  <si>
    <t>CRCW060310K0JNEA</t>
  </si>
  <si>
    <t>R49, R53, R54, R55, R59, R60, R61, R65, R66, R67, R71, R72, R73, R77, R78, R79, R83, R84, R224, R228, R229, R230, R234, R235, R236, R240, R241</t>
  </si>
  <si>
    <t>RES, 0, 5%, 0.063 W, 0402</t>
  </si>
  <si>
    <t>CRCW04020000Z0ED</t>
  </si>
  <si>
    <t>R50, R56, R62, R68, R74, R80, R225, R231, R237</t>
  </si>
  <si>
    <t>RES, 2.2, 5%, 0.063 W, 0402</t>
  </si>
  <si>
    <t>CRCW04022R20JNED</t>
  </si>
  <si>
    <t>R52, R58, R64, R70, R76, R82, R227, R233, R239</t>
  </si>
  <si>
    <t>RES, 110 k, 1%, 0.063 W, 0402</t>
  </si>
  <si>
    <t>CRCW0402110KFKED</t>
  </si>
  <si>
    <t>R85, R86</t>
  </si>
  <si>
    <t>RES, 1.0 k, 5%, 0.1 W, 0603</t>
  </si>
  <si>
    <t>CRCW06031K00JNEA</t>
  </si>
  <si>
    <t>R87, R88, R89, R91, R102, R103</t>
  </si>
  <si>
    <t>RES, 180, 5%, 0.1 W, 0603</t>
  </si>
  <si>
    <t>CRCW0603180RJNEA</t>
  </si>
  <si>
    <t>R106, R187</t>
  </si>
  <si>
    <t>RES, 10 k, 5%, 0.0625 W, 3.2x1.6mm</t>
  </si>
  <si>
    <t>TC164-JR-0710KL</t>
  </si>
  <si>
    <t>60</t>
  </si>
  <si>
    <t>R107, R108, R109, R110, R111, R112, R113, R114, R115, R116, R117, R118, R119, R120, R121, R122, R123, R124, R125, R126, R127, R128, R129, R130, R131, R132, R133, R134, R135, R136, R147, R148, R149, R150, R151, R152, R153, R154, R155, R156, R157, R158, R159, R160, R161, R162, R163, R164, R165, R166, R167, R168, R169, R170, R171, R172, R173, R174, R175, R176</t>
  </si>
  <si>
    <t>RES, 0.3, 1%, 2 W, 2512</t>
  </si>
  <si>
    <t>Stackpole Electronics Inc</t>
  </si>
  <si>
    <t>CSRN2512FKR300</t>
  </si>
  <si>
    <t>R137, R138, R179, R180, R196, R197</t>
  </si>
  <si>
    <t>RES, 20.0, 1%, 0.1 W, 0603</t>
  </si>
  <si>
    <t>CRCW060320R0FKEA</t>
  </si>
  <si>
    <t>R139, R144, R181, R186, R200, R205</t>
  </si>
  <si>
    <t>RES, 330, 5%, 0.125 W, 0805</t>
  </si>
  <si>
    <t>CRCW0805330RJNEA</t>
  </si>
  <si>
    <t>R140, R141, R182, R183, R198, R199</t>
  </si>
  <si>
    <t>RES, 249, 1%, 0.1 W, 0603</t>
  </si>
  <si>
    <t>CRCW0603249RFKEA</t>
  </si>
  <si>
    <t>8</t>
  </si>
  <si>
    <t>R142, R143, R146, R184, R185, R201, R202, R204</t>
  </si>
  <si>
    <t>RES, 10.0 k, 1%, 0.1 W, 0603</t>
  </si>
  <si>
    <t>CRCW060310K0FKEA</t>
  </si>
  <si>
    <t>R145, R177, R203, R214</t>
  </si>
  <si>
    <t>RES, 8.06 k, 1%, 0.1 W, 0603</t>
  </si>
  <si>
    <t>CRCW06038K06FKEA</t>
  </si>
  <si>
    <t>16</t>
  </si>
  <si>
    <t>R188, R189, R190, R191, R192, R193, R194, R195, R206, R207, R208, R209, R210, R211, R212, R213</t>
  </si>
  <si>
    <t>RES, 0.25, 1%, 2 W, 2512</t>
  </si>
  <si>
    <t>CSRN2512FKR250</t>
  </si>
  <si>
    <t>RT1</t>
  </si>
  <si>
    <t>Thermistor NTC, 1.0k ohm, 5%, 0603</t>
  </si>
  <si>
    <t>NCP18XQ102J03RB</t>
  </si>
  <si>
    <t>SR_1</t>
  </si>
  <si>
    <t>RES, 0.0005, 1%, 3 W, 4026</t>
  </si>
  <si>
    <t>U1</t>
  </si>
  <si>
    <t>Dual-Output Low Dropout Voltage Regulators with Power-Up Sequencing for Split-Voltage DSP Systems, PWP0020D (TSSOP-20)</t>
  </si>
  <si>
    <t>TPS70102PWPR</t>
  </si>
  <si>
    <t>U2</t>
  </si>
  <si>
    <t>Buck Step Down Regulator with 3 to 17
V Input and 5 V Output, -40 to 85 degC,
8-Pin WSON (DSG), Green (RoHS and no Sb/Br)</t>
  </si>
  <si>
    <t>TPS62173DSGR</t>
  </si>
  <si>
    <t>U3</t>
  </si>
  <si>
    <t>IC, Buck Regulator, Step-Down PMBus DC-DC Controller IC 40-WQFN (5x5)</t>
  </si>
  <si>
    <t>TPS53681RSBR</t>
  </si>
  <si>
    <t>U4, U5, U6, U7, U8, U9, U19, U20, U21</t>
  </si>
  <si>
    <t>CSD95490Q5MC</t>
  </si>
  <si>
    <t>U10</t>
  </si>
  <si>
    <t>Quad Nanopower Open Drain Output
Comparator, PW0014A (TSSOP-14)</t>
  </si>
  <si>
    <t>TLV3404IPWR</t>
  </si>
  <si>
    <t>U11, U15</t>
  </si>
  <si>
    <t>High-speed CMOS Logic Quad 2-Input
AND Gates, D0014A, TUBE</t>
  </si>
  <si>
    <t>CD74HCT08</t>
  </si>
  <si>
    <t>U12, U14, U16</t>
  </si>
  <si>
    <t>Dual 4 A Peak High-speed Low-Side
Power MOSFET Drivers, D0008A (SOIC-
8)</t>
  </si>
  <si>
    <t>UCC27324DR</t>
  </si>
  <si>
    <t>U13, U17</t>
  </si>
  <si>
    <t>2.1-MHz, 250-uA, Low-Power Timer, D0008A (SOIC-8)</t>
  </si>
  <si>
    <t>TLC555CD</t>
  </si>
  <si>
    <t>0</t>
  </si>
  <si>
    <t>C22, C23, C25, C27</t>
  </si>
  <si>
    <t>CAP, CERM, 22 pF, 50 V, +/- 5%, C0G/NP0, 0402</t>
  </si>
  <si>
    <t>GRM1555C1H220JA01D</t>
  </si>
  <si>
    <t>C36, C37, C39, C51, C52, C54, C66, C67, C69, C81, C82, C84, C96, C97, C99, C111, C112, C114</t>
  </si>
  <si>
    <t>CAP, CERM, 100 uF, 4 V, +/- 20%, X5R,</t>
  </si>
  <si>
    <t>GRM31CR60G107ME39</t>
  </si>
  <si>
    <t>C41, C56, C71, C86, C101, C116, C194, C209, C224</t>
  </si>
  <si>
    <t>CAP, CERM, 1000 pF, 50 V, +/- 10%, X7R, 0402</t>
  </si>
  <si>
    <t>GRM155R71H102KA01D</t>
  </si>
  <si>
    <t>C45, C60, C75, C90, C105, C120, C198, C213, C228</t>
  </si>
  <si>
    <t>CAP, CERM, 1000 pF, 25 V, +/- 10%, X5R, 0402</t>
  </si>
  <si>
    <t>GRM155R61E102KA01D</t>
  </si>
  <si>
    <t>R26, R27</t>
  </si>
  <si>
    <t>RES, 121 k, 1%, 0.1 W, 0603</t>
  </si>
  <si>
    <t>CRCW0603121KFKEA</t>
  </si>
  <si>
    <t>R51, R57, R63, R69, R75, R81, R226, R232, R238</t>
  </si>
  <si>
    <t>RES, 1.0, 5%, 0.1 W, 0603</t>
  </si>
  <si>
    <t>CRCW06031R00JNEA</t>
  </si>
  <si>
    <t>TPS53681EVM-002</t>
  </si>
  <si>
    <t>Dual-channel (6+2/5+3) Evaluation Module for D-CAP+ Step-down controller with PMBus interface and CSD95490 Smart Power Stage</t>
  </si>
  <si>
    <t>CRCW20101R00JNEFHP</t>
  </si>
  <si>
    <t>Option</t>
  </si>
  <si>
    <t>CAP MLCC 10µF ±10% 25V X5R 0805 SMD</t>
  </si>
  <si>
    <t>VJ0805G106KXXTW1BC</t>
  </si>
  <si>
    <t xml:space="preserve">VJ….W1BC Basic Commodity Series  </t>
  </si>
  <si>
    <t>CAP Polymer 10µF ±20% 6.3V P-case 2012-12 105°C</t>
  </si>
  <si>
    <t>T55P106M6R3C0200</t>
  </si>
  <si>
    <t>vPolyTan, Molded, High Performance SMD 0805</t>
  </si>
  <si>
    <t>Option (V &lt; 6.3V)</t>
  </si>
  <si>
    <t>CAP MLCC 0.1µF ±10% 50V X7R 0603 SMD</t>
  </si>
  <si>
    <t>VJ0603Y104KXACW1BC</t>
  </si>
  <si>
    <t>CAP MLCC 1µF ±10% 16V X7R 0603 SMD</t>
  </si>
  <si>
    <t>VJ0603Y105KXJCW1BC</t>
  </si>
  <si>
    <t>CAP MLCC 10µF ±20% 25V X5R 0603 SMD</t>
  </si>
  <si>
    <t>VJ0603G106MXXCW1BC</t>
  </si>
  <si>
    <t>CAP MLCC 22µF ±20% 6.3V X5R 0805 SMD</t>
  </si>
  <si>
    <t>VJ0805G226MXYTW1BC</t>
  </si>
  <si>
    <t>CAP Polymer 10µF ±20% 16V B-case 3528-21 105°C</t>
  </si>
  <si>
    <t>T55B106M016C0100</t>
  </si>
  <si>
    <t>vPolyTan, Molded, High Performance SMD 1411</t>
  </si>
  <si>
    <t>Option (V &lt; 16V)</t>
  </si>
  <si>
    <t>CAP MLCC 0.082µF ±10% 16V X7R 0603 SMD</t>
  </si>
  <si>
    <t>VJ0603Y823KXJCW1BC</t>
  </si>
  <si>
    <t>CAP MLCC 22µF ±10% 16V X5R 1206 SMD</t>
  </si>
  <si>
    <t>VJ1206G226KXJTW1BC</t>
  </si>
  <si>
    <t>CAP Polymer 22µF ±20% 16V B-case 3528-21 105°C</t>
  </si>
  <si>
    <t>T55B226M016C0070</t>
  </si>
  <si>
    <t>CAP Polymer 47µF ±20% 16V V-case 7343-20 105°C</t>
  </si>
  <si>
    <t>T55V476M016C0045</t>
  </si>
  <si>
    <t>vPolyTan, Molded, High Performance SMD 2917</t>
  </si>
  <si>
    <t>Option x1</t>
  </si>
  <si>
    <t>CAP Hybrid Conductive Polymer Aluminum 270µF ±20% 35V Radial Can SMD 105°C</t>
  </si>
  <si>
    <t>MAL218297006E3</t>
  </si>
  <si>
    <t>Low Impedance, Very Low ESR and High Ripple Current, High Voltages up to 80V (10.0mm x 10.0mm x 10.50mm)</t>
  </si>
  <si>
    <t>Low Impedance, Very Low ESR &amp; High Ripple Current, High Voltages up to 100V (10.0mm x 10.0mm x 12.40mm)</t>
  </si>
  <si>
    <t>CAP Conductive Polymer Aluminum 220µF ±20% 35V Radial Can SMD 105°C</t>
  </si>
  <si>
    <t>MAL218497005E3</t>
  </si>
  <si>
    <t>CAP Hybrid Conductive Polymer Aluminum 270µF ±20% 35V Radial Can SMD 125°C</t>
  </si>
  <si>
    <t>MAL218397005E3</t>
  </si>
  <si>
    <t>Low Impedance, Very Low ESR and High Ripple Current, High Voltages up to 80V, High Temperature (10.0mm x 10.0mm x 10.50mm)</t>
  </si>
  <si>
    <t>CAP MLCC 4.7µF ±10% 10V X5R 0603 SMD</t>
  </si>
  <si>
    <t>VJ0603G475KXQCW1BC</t>
  </si>
  <si>
    <t>CAP Polymer 4.7µF ±20% 6.3V J-case 1608-09 105°C</t>
  </si>
  <si>
    <t>T55J475M6R3C0500</t>
  </si>
  <si>
    <t>vPolyTan, Molded, High Performance SMD 0603</t>
  </si>
  <si>
    <t>CAP MLCC 1000pF ±5% 50V X7R 0603 SMD</t>
  </si>
  <si>
    <t>VJ0603Y102JXACW1BC</t>
  </si>
  <si>
    <t>CAP MLCC 100pF ±5% 25V C0G/NP0 0402 SMD</t>
  </si>
  <si>
    <t>VJ0402A101JXXCW1BC</t>
  </si>
  <si>
    <t>CAP MLCC 22µF ±20% 16V X5R 0805 SMD</t>
  </si>
  <si>
    <t>VJ0805G226MXJTW1BC</t>
  </si>
  <si>
    <t>CAP Polymer 100µF ±20% 16V D-case 7343-31 125°C</t>
  </si>
  <si>
    <t>T55D107M016C0050</t>
  </si>
  <si>
    <t>CAP MLCC 4700pF ±10% 50V X7R 0402 SMD</t>
  </si>
  <si>
    <t>VJ0402Y472KXACW1BC</t>
  </si>
  <si>
    <t>CAP Polymer 470µF ±20% 2.5V D-case 7343-31 105°C</t>
  </si>
  <si>
    <t>T55D477M2R5C0007</t>
  </si>
  <si>
    <t>CAP Polymer 220µF ±20% 2.5V B-case 3528-21 105°C</t>
  </si>
  <si>
    <t>T55B227M2R5C0045</t>
  </si>
  <si>
    <t>Option (V &lt; 2.5V)</t>
  </si>
  <si>
    <t>CAP MLCC 0.1µF ±10% 50V X7R 0402 SMD</t>
  </si>
  <si>
    <t>VJ0402Y104KXACW1BC</t>
  </si>
  <si>
    <t>CAP MLCC 2.2µF ±10% 10V X5R 0402 SMD</t>
  </si>
  <si>
    <t>VJ0402G225KXQCW1BC</t>
  </si>
  <si>
    <t>CAP MLCC 100µF ±20% 6.3V X5R 1206 SMD</t>
  </si>
  <si>
    <t>VJ1206G107MXYTW1BC</t>
  </si>
  <si>
    <t>CAP Polymer 1000µF ±20% 2.5V D-case 7343-31 105°C</t>
  </si>
  <si>
    <t>T55D108M2R5C0009</t>
  </si>
  <si>
    <t>Option x1 (V &lt; 2.5V)</t>
  </si>
  <si>
    <t>CAP Polymer 100µF ±20% 2.5V B-case 3528-21 125°C</t>
  </si>
  <si>
    <t>T55B107M2R5C0055</t>
  </si>
  <si>
    <t>CAP MLCC 1000pF ±10% 100V X7R 0603 SMD</t>
  </si>
  <si>
    <t>VJ0603Y102KXBCW1BC</t>
  </si>
  <si>
    <t>CAP MLCC 0.1µF ±10% 25V X7R 0805 SMD</t>
  </si>
  <si>
    <t>VJ0805Y104KXXCW1BC</t>
  </si>
  <si>
    <t>CAP MLCC 1µF ±10% 16V X5R 0603 SMD</t>
  </si>
  <si>
    <t>VJ0603G105KXJCW1BC</t>
  </si>
  <si>
    <t>CAP MLCC 0.01µF ±5% 100V X7R 0805 SMD</t>
  </si>
  <si>
    <t>VJ0805Y103JXBCW1BC</t>
  </si>
  <si>
    <t>CHIPLED TRUE GREEN HIGHBRIGHT STANDARD λ:525nm Vf~3.2V SMD (0603)</t>
  </si>
  <si>
    <t>VLMTG1300-GS08</t>
  </si>
  <si>
    <t xml:space="preserve">Highbrigtht 0603 ChipLED, 1.6mm x 0.8mm </t>
  </si>
  <si>
    <t>CHIPLED SUPER RED HIGHBRIGHT POWER  λ:631nm Vf~2.0V SMD (0603)</t>
  </si>
  <si>
    <t>VLMS1300-GS08</t>
  </si>
  <si>
    <t>Diode - Power Rectifier Schottky 30V 0.5A Vf~0.405V CLP1006-2L</t>
  </si>
  <si>
    <t>VSKY05301006-G4-08</t>
  </si>
  <si>
    <t>Flipky Gen 2, Single Configuration, SMD, 150°C (Tj), RoHS, H/F, Green</t>
  </si>
  <si>
    <t>Diode - Small Signal Schottky 30V 0.35A Vf~0.6V SOD-123</t>
  </si>
  <si>
    <t>SD103BW-E3-08</t>
  </si>
  <si>
    <t>Small Signal, Single Configuration, SMD, 125°C (Tj), RoHS</t>
  </si>
  <si>
    <t>Diode - Small Signal Schottky 30V 0.2A Vf~0.8V SOT-23 (TO-236-3L)</t>
  </si>
  <si>
    <t>BAT54-E3-08</t>
  </si>
  <si>
    <t>Small Signal, Single Configuration, SMD, 125°C (Tj)</t>
  </si>
  <si>
    <t>Diode - Small Signal Schottky 30V 0.2A Vf~0.435V CLP0603-2M</t>
  </si>
  <si>
    <t>VSKY02300603-G4-08</t>
  </si>
  <si>
    <t>Flipky Gen 2, Single Configuration, SMD, 150°C (Tj), Small Signal, RoHS, H/F, Green</t>
  </si>
  <si>
    <t>IND 2.2µH ±20% 3.3A Isat 3A Idc 42.9mΩ SMD 125°C</t>
  </si>
  <si>
    <t>IHLP1212BZER2R2M11</t>
  </si>
  <si>
    <t>Commercial, Low DCR Series, Shielded (3.6mm x 3.2mm x 2.00mm)</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</si>
  <si>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</si>
  <si>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</si>
  <si>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</si>
  <si>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</si>
  <si>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</si>
  <si>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</si>
  <si>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1.6A Isat 1.7A Idc 89mΩ SMD 125°C</t>
  </si>
  <si>
    <t>IFSC1111AZER2R2M01</t>
  </si>
  <si>
    <t>Low Profile, High Current, Semi-shielded (3.0mm x 3.0mm x 1.00mm)</t>
  </si>
  <si>
    <t>IND 0.056µH ±20% 45A Isat 58A Idc 0.38mΩ SMD 155°C</t>
  </si>
  <si>
    <t>IHSR2525CZER56NM51</t>
  </si>
  <si>
    <t>Commercial, Ultra Low DCR, High Temperature (155°C) Series, Shielded (7.2mm x 6.7mm x 3.00mm)</t>
  </si>
  <si>
    <t>IND 0.17µH ±20% 60A Isat 61A Idc 0.26mΩ SMD 125°C</t>
  </si>
  <si>
    <t>IFLR4031GCERR17M01</t>
  </si>
  <si>
    <t>Low Profile, High Current, Shielded (10.4mm x 8.0mm x 7.30mm)</t>
  </si>
  <si>
    <t>IND 015µH ±20% 82A Isat 112A Idc 0.13mΩ SMD 155°C</t>
  </si>
  <si>
    <t>IHVR4025JZEZR15M3Z</t>
  </si>
  <si>
    <t>Vertical Mount, Ultra Low DCR, High Current Shielded (6.4mm x 10.0mm x 10.00mm)</t>
  </si>
  <si>
    <t>TrenchFET, Single Configuration, SMD, 150°C (Tj), RoHS, H/F</t>
  </si>
  <si>
    <t>MOSFET Single P-CHAN -20V -2.9A 76mΩ @4.5V MICRO FOOT</t>
  </si>
  <si>
    <t>Si8817DB-T2-E1</t>
  </si>
  <si>
    <t>TrenchFET, Single Configuration, SMD, 150°C (Tj), Ultra Small 0.8mm x 0.8mm</t>
  </si>
  <si>
    <t>MOSFET Single P-CHAN -20V -1.4A 150mΩ @4.5V SC-70-3L (SOT-323)</t>
  </si>
  <si>
    <t>Si1317DL-T1-GE3</t>
  </si>
  <si>
    <t>MOSFET Single N-CHAN 100V 1.15A 250mΩ @10V SOT-23 (TO-236-3L)</t>
  </si>
  <si>
    <t>Si2328DS-T1-GE3</t>
  </si>
  <si>
    <t>MOSFET Single N-CHAN 60V 0.3A 2000mΩ @10V SOT-23 (TO-236-3L)</t>
  </si>
  <si>
    <t>2N7002K-T1-GE3</t>
  </si>
  <si>
    <t>MOSFET Single N-CHAN 100V 126A 3.6mΩ @10V PowerPAK SO-8</t>
  </si>
  <si>
    <t>SiR510DP-T1-RE3</t>
  </si>
  <si>
    <t>TrenchFET - GEN V, Single Configuration, SMD, 150°C (Tj), RoHs, H/F</t>
  </si>
  <si>
    <t>RES 1Ω ±1% 1/10W 0603 ±100ppm/°C SMD Thick Film</t>
  </si>
  <si>
    <t>CRCW06031R00FKEA</t>
  </si>
  <si>
    <t>CRCW e3 Standard Chip Resistor AEC-Q200</t>
  </si>
  <si>
    <t>CRCW-HP e3 Pulse Proof, High Power Chip Resistor AEC-Q200</t>
  </si>
  <si>
    <t>RES 1Ω ±1% 1/3W 0603 ±100ppm/°C SMD Thick Film</t>
  </si>
  <si>
    <t>CRCW06031R00FKEAHP</t>
  </si>
  <si>
    <t>RES 10kΩ, 10kΩ ±0.5% 1/10W 0612 SMD Thin Film</t>
  </si>
  <si>
    <t>ACASA100221002P100</t>
  </si>
  <si>
    <t xml:space="preserve">ACAS 0612 - Professional, Resistor Array, Relative TCR down to ±5 ppm/K (tracking), Relative Tolerance down to ±0.05% (matching)Advanced Sulfur Resistance, </t>
  </si>
  <si>
    <t>RES 0.3Ω ±1% 2W 2512 ±100ppm/°C SMD Thick Film</t>
  </si>
  <si>
    <t>RCWE2512R300FKEA</t>
  </si>
  <si>
    <t>RCWE Series, Wraparound, Extremely Low Value (0.01Ω to 0.976Ω), AEC-Q200</t>
  </si>
  <si>
    <t>RES 0.25Ω ±1% 2W 2512 ±100ppm/°C SMD Thick Film</t>
  </si>
  <si>
    <t>RCWE2512R250FKEA</t>
  </si>
  <si>
    <t>NTC Thermistor 1k Ohm ±5% 0603 (1608 Metric) 3170K</t>
  </si>
  <si>
    <t>NTCS0603E3102JLT</t>
  </si>
  <si>
    <t>AEC-Q, R - Tol. ±5%, Beta-3170K ±1%, Operating Temp. Range: -40°C to +150°C</t>
  </si>
  <si>
    <t>NTC Thermistor 1k Ohm ±5% 0805 (2012 Metric) 3370K -40°C to +150°C</t>
  </si>
  <si>
    <t>NTCS0805E3102JLT</t>
  </si>
  <si>
    <t>AEC-Q, R - Tol. ±5%, Beta-3370K ±1%, Operating Temp. Range: -40°C to +150°C</t>
  </si>
  <si>
    <t>WSL4026L5000FEA</t>
  </si>
  <si>
    <t>RES 500µΩ ±1% 3W 2726 ±75ppm/°C SMD Power Metal Strip</t>
  </si>
  <si>
    <t>WSL2726L5000FEA</t>
  </si>
  <si>
    <t>WSL2726 Series, Low Value, High Power, 4-Terminal, AEC-Q200</t>
  </si>
  <si>
    <t>WSL4026 Series, Low Value, High Power, 4-Terminal, AEC-Q200</t>
  </si>
  <si>
    <t>RES 500µΩ ±1% 5W 1216 ±150ppm/°C SMD Power Metal Strip</t>
  </si>
  <si>
    <t>WSK1216L5000FEA</t>
  </si>
  <si>
    <t>WSK1216 Series, Low Value, High Power, 4-Terminal, AEC-Q200</t>
  </si>
  <si>
    <t>RES 500µΩ ±1% 7W 2726 ±75ppm/°C SMD Power Metal Strip</t>
  </si>
  <si>
    <t>WSLP2726L5000FEA</t>
  </si>
  <si>
    <t>WSLP2726 Series, Very High Power (to 12W), Low Value (0.0002Ω), Very Low Inductance, Low thermal EMF, 4-Terminal, AEC-Q200</t>
  </si>
  <si>
    <t>Synchronous Buck NexFET Power Stage, DMC0012A (VSON-CLIP-12)</t>
  </si>
  <si>
    <t>IC, VRPower® Smart Power Stage (SPS) 100Apk, 60A continuous current, 4.5Vin to 16Vin, 5V PWM, PowerPAK MLP39-65 (5.0mm x 6.0mm x 0.75mm)</t>
  </si>
  <si>
    <t>SiC850ED-T1-GE3</t>
  </si>
  <si>
    <t>Smart Power Stage with Current Sensing and Temperature monitor, Current monitor with 5µA/A</t>
  </si>
  <si>
    <t>リファレンス回路リンク</t>
  </si>
  <si>
    <t>リファレンス回路掲載ページ</t>
  </si>
  <si>
    <t>ネクスティ問合せ</t>
  </si>
  <si>
    <t>https://www.e-nexty.com/inquiries/new</t>
  </si>
  <si>
    <t>https://www.ti.com/lit/ug/sluubp7/sluubp7.pdf?ts=1678781664276&amp;ref_url=https%253A%252F%252Fwww.ti.com%252Ftool%252FTPS53681EVM-002%253FkeyMatch%253D%2526tisearch%253Dsearch-everything%2526usecase%253Dhardware</t>
    <phoneticPr fontId="31" type="noConversion"/>
  </si>
  <si>
    <t>P4-P11</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</si>
</sst>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33" borderId="0" xfId="0" applyFont="1" applyFill="1" applyAlignment="1" applyProtection="1">
      <alignment horizontal="center"/>
      <protection locked="0"/>
    </xf>
    <xf numFmtId="0" fontId="30"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0" fillId="33" borderId="0" xfId="0" applyFont="1" applyFill="1" applyAlignment="1" applyProtection="1">
      <alignment horizontal="center" vertical="center"/>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57" totalsRowShown="0" headerRowDxfId="8" dataDxfId="7">
  <autoFilter ref="B14:H1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bp7/sluubp7.pdf?ts=1678781664276&amp;ref_url=https%253A%252F%252Fwww.ti.com%252Ftool%252FTPS53681EVM-002%253FkeyMatch%253D%2526tisearch%253Dsearch-everything%2526usecase%253Dhardwar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6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1" t="s">
        <v>9</v>
      </c>
      <c r="F2" s="41"/>
      <c r="G2" s="41"/>
      <c r="H2" s="41"/>
    </row>
    <row r="3" spans="2:8" ht="15" customHeight="1">
      <c r="D3" s="3"/>
      <c r="E3" s="41"/>
      <c r="F3" s="41"/>
      <c r="G3" s="41"/>
      <c r="H3" s="41"/>
    </row>
    <row r="4" spans="2:8">
      <c r="B4" s="2"/>
    </row>
    <row r="5" spans="2:8" ht="15" customHeight="1">
      <c r="B5" s="4"/>
      <c r="C5" s="4"/>
      <c r="D5" s="5"/>
      <c r="E5" s="42"/>
      <c r="F5" s="42"/>
      <c r="G5" s="42"/>
      <c r="H5" s="4"/>
    </row>
    <row r="6" spans="2:8" ht="15" customHeight="1">
      <c r="B6" s="6"/>
      <c r="C6" s="6"/>
      <c r="D6" s="5" t="s">
        <v>7</v>
      </c>
      <c r="E6" s="43" t="s">
        <v>276</v>
      </c>
      <c r="F6" s="43"/>
      <c r="G6" s="43"/>
      <c r="H6" s="6"/>
    </row>
    <row r="7" spans="2:8" ht="15" customHeight="1">
      <c r="B7" s="7"/>
      <c r="C7" s="7"/>
      <c r="D7" s="5" t="s">
        <v>8</v>
      </c>
      <c r="E7" s="42" t="s">
        <v>277</v>
      </c>
      <c r="F7" s="42"/>
      <c r="G7" s="42"/>
      <c r="H7" s="7"/>
    </row>
    <row r="8" spans="2:8" ht="15" customHeight="1">
      <c r="B8" s="7"/>
      <c r="C8" s="7"/>
      <c r="D8" s="5" t="s">
        <v>11</v>
      </c>
      <c r="E8" s="44" t="s">
        <v>10</v>
      </c>
      <c r="F8" s="44"/>
      <c r="G8" s="44"/>
      <c r="H8" s="7"/>
    </row>
    <row r="9" spans="2:8" ht="15" customHeight="1">
      <c r="B9" s="7"/>
      <c r="C9" s="7"/>
      <c r="D9" s="5" t="s">
        <v>443</v>
      </c>
      <c r="E9" s="45" t="s">
        <v>447</v>
      </c>
      <c r="F9" s="35"/>
      <c r="G9" s="35"/>
      <c r="H9" s="7"/>
    </row>
    <row r="10" spans="2:8" ht="15" customHeight="1">
      <c r="B10" s="7"/>
      <c r="C10" s="7"/>
      <c r="D10" s="5" t="s">
        <v>444</v>
      </c>
      <c r="E10" s="46" t="s">
        <v>448</v>
      </c>
      <c r="F10" s="35"/>
      <c r="G10" s="35"/>
      <c r="H10" s="7"/>
    </row>
    <row r="11" spans="2:8" ht="15" customHeight="1">
      <c r="B11" s="7"/>
      <c r="C11" s="7"/>
      <c r="D11" s="5" t="s">
        <v>445</v>
      </c>
      <c r="E11" s="37" t="s">
        <v>446</v>
      </c>
      <c r="F11" s="35"/>
      <c r="G11" s="35"/>
      <c r="H11" s="7"/>
    </row>
    <row r="12" spans="2:8" ht="15.75" customHeight="1">
      <c r="B12" s="40"/>
      <c r="C12" s="40"/>
      <c r="D12" s="40"/>
      <c r="E12" s="40"/>
      <c r="F12" s="40"/>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3"/>
    </row>
    <row r="16" spans="2:8">
      <c r="B16" s="21"/>
      <c r="C16" s="21"/>
      <c r="D16" s="33" t="s">
        <v>279</v>
      </c>
      <c r="E16" s="25" t="s">
        <v>280</v>
      </c>
      <c r="F16" s="29" t="s">
        <v>145</v>
      </c>
      <c r="G16" s="29" t="s">
        <v>281</v>
      </c>
      <c r="H16" s="26" t="s">
        <v>282</v>
      </c>
    </row>
    <row r="17" spans="2:8">
      <c r="B17" s="21"/>
      <c r="C17" s="21"/>
      <c r="D17" s="33" t="s">
        <v>286</v>
      </c>
      <c r="E17" s="25" t="s">
        <v>283</v>
      </c>
      <c r="F17" s="29" t="s">
        <v>145</v>
      </c>
      <c r="G17" s="29" t="s">
        <v>284</v>
      </c>
      <c r="H17" s="26" t="s">
        <v>285</v>
      </c>
    </row>
    <row r="18" spans="2:8" ht="15" customHeight="1">
      <c r="B18" s="19">
        <v>2</v>
      </c>
      <c r="C18" s="19" t="s">
        <v>20</v>
      </c>
      <c r="D18" s="20" t="s">
        <v>21</v>
      </c>
      <c r="E18" s="20" t="s">
        <v>22</v>
      </c>
      <c r="F18" s="20" t="s">
        <v>23</v>
      </c>
      <c r="G18" s="20" t="s">
        <v>24</v>
      </c>
      <c r="H18" s="24"/>
    </row>
    <row r="19" spans="2:8" ht="15" customHeight="1">
      <c r="B19" s="19"/>
      <c r="C19" s="19"/>
      <c r="D19" s="34" t="s">
        <v>279</v>
      </c>
      <c r="E19" s="27" t="s">
        <v>287</v>
      </c>
      <c r="F19" s="30" t="s">
        <v>145</v>
      </c>
      <c r="G19" s="30" t="s">
        <v>288</v>
      </c>
      <c r="H19" s="28" t="s">
        <v>282</v>
      </c>
    </row>
    <row r="20" spans="2:8">
      <c r="B20" s="21">
        <v>3</v>
      </c>
      <c r="C20" s="21" t="s">
        <v>25</v>
      </c>
      <c r="D20" s="22" t="s">
        <v>26</v>
      </c>
      <c r="E20" s="22" t="s">
        <v>27</v>
      </c>
      <c r="F20" s="22" t="s">
        <v>18</v>
      </c>
      <c r="G20" s="22" t="s">
        <v>28</v>
      </c>
      <c r="H20" s="23"/>
    </row>
    <row r="21" spans="2:8">
      <c r="B21" s="21"/>
      <c r="C21" s="21"/>
      <c r="D21" s="33" t="s">
        <v>279</v>
      </c>
      <c r="E21" s="25" t="s">
        <v>289</v>
      </c>
      <c r="F21" s="29" t="s">
        <v>145</v>
      </c>
      <c r="G21" s="29" t="s">
        <v>290</v>
      </c>
      <c r="H21" s="26" t="s">
        <v>282</v>
      </c>
    </row>
    <row r="22" spans="2:8" ht="15" customHeight="1">
      <c r="B22" s="19">
        <v>4</v>
      </c>
      <c r="C22" s="19" t="s">
        <v>29</v>
      </c>
      <c r="D22" s="20" t="s">
        <v>30</v>
      </c>
      <c r="E22" s="20" t="s">
        <v>31</v>
      </c>
      <c r="F22" s="20" t="s">
        <v>18</v>
      </c>
      <c r="G22" s="20" t="s">
        <v>32</v>
      </c>
      <c r="H22" s="24"/>
    </row>
    <row r="23" spans="2:8" ht="15" customHeight="1">
      <c r="B23" s="19"/>
      <c r="C23" s="19"/>
      <c r="D23" s="34" t="s">
        <v>279</v>
      </c>
      <c r="E23" s="27" t="s">
        <v>291</v>
      </c>
      <c r="F23" s="30" t="s">
        <v>145</v>
      </c>
      <c r="G23" s="30" t="s">
        <v>292</v>
      </c>
      <c r="H23" s="28" t="s">
        <v>282</v>
      </c>
    </row>
    <row r="24" spans="2:8" ht="15" customHeight="1">
      <c r="B24" s="19"/>
      <c r="C24" s="19"/>
      <c r="D24" s="34" t="s">
        <v>298</v>
      </c>
      <c r="E24" s="27" t="s">
        <v>295</v>
      </c>
      <c r="F24" s="30" t="s">
        <v>145</v>
      </c>
      <c r="G24" s="30" t="s">
        <v>296</v>
      </c>
      <c r="H24" s="28" t="s">
        <v>297</v>
      </c>
    </row>
    <row r="25" spans="2:8">
      <c r="B25" s="21">
        <v>5</v>
      </c>
      <c r="C25" s="21" t="s">
        <v>29</v>
      </c>
      <c r="D25" s="22" t="s">
        <v>33</v>
      </c>
      <c r="E25" s="22" t="s">
        <v>34</v>
      </c>
      <c r="F25" s="22" t="s">
        <v>18</v>
      </c>
      <c r="G25" s="22" t="s">
        <v>35</v>
      </c>
      <c r="H25" s="23"/>
    </row>
    <row r="26" spans="2:8">
      <c r="B26" s="21"/>
      <c r="C26" s="21"/>
      <c r="D26" s="33" t="s">
        <v>279</v>
      </c>
      <c r="E26" s="25" t="s">
        <v>293</v>
      </c>
      <c r="F26" s="29" t="s">
        <v>145</v>
      </c>
      <c r="G26" s="29" t="s">
        <v>294</v>
      </c>
      <c r="H26" s="26" t="s">
        <v>282</v>
      </c>
    </row>
    <row r="27" spans="2:8">
      <c r="B27" s="21"/>
      <c r="C27" s="21"/>
      <c r="D27" s="33" t="s">
        <v>286</v>
      </c>
      <c r="E27" s="25" t="s">
        <v>283</v>
      </c>
      <c r="F27" s="29" t="s">
        <v>145</v>
      </c>
      <c r="G27" s="29" t="s">
        <v>284</v>
      </c>
      <c r="H27" s="26" t="s">
        <v>285</v>
      </c>
    </row>
    <row r="28" spans="2:8" ht="15" customHeight="1">
      <c r="B28" s="19">
        <v>6</v>
      </c>
      <c r="C28" s="19" t="s">
        <v>29</v>
      </c>
      <c r="D28" s="20" t="s">
        <v>36</v>
      </c>
      <c r="E28" s="20" t="s">
        <v>37</v>
      </c>
      <c r="F28" s="20" t="s">
        <v>23</v>
      </c>
      <c r="G28" s="20" t="s">
        <v>38</v>
      </c>
      <c r="H28" s="24"/>
    </row>
    <row r="29" spans="2:8" ht="15" customHeight="1">
      <c r="B29" s="19"/>
      <c r="C29" s="19"/>
      <c r="D29" s="34" t="s">
        <v>279</v>
      </c>
      <c r="E29" s="27" t="s">
        <v>299</v>
      </c>
      <c r="F29" s="30" t="s">
        <v>145</v>
      </c>
      <c r="G29" s="30" t="s">
        <v>300</v>
      </c>
      <c r="H29" s="28" t="s">
        <v>282</v>
      </c>
    </row>
    <row r="30" spans="2:8">
      <c r="B30" s="21">
        <v>7</v>
      </c>
      <c r="C30" s="21" t="s">
        <v>39</v>
      </c>
      <c r="D30" s="22" t="s">
        <v>40</v>
      </c>
      <c r="E30" s="22" t="s">
        <v>41</v>
      </c>
      <c r="F30" s="22" t="s">
        <v>42</v>
      </c>
      <c r="G30" s="22" t="s">
        <v>43</v>
      </c>
      <c r="H30" s="23"/>
    </row>
    <row r="31" spans="2:8">
      <c r="B31" s="21"/>
      <c r="C31" s="21"/>
      <c r="D31" s="33" t="s">
        <v>279</v>
      </c>
      <c r="E31" s="25" t="s">
        <v>301</v>
      </c>
      <c r="F31" s="29" t="s">
        <v>145</v>
      </c>
      <c r="G31" s="29" t="s">
        <v>302</v>
      </c>
      <c r="H31" s="26" t="s">
        <v>282</v>
      </c>
    </row>
    <row r="32" spans="2:8">
      <c r="B32" s="21"/>
      <c r="C32" s="21"/>
      <c r="D32" s="33" t="s">
        <v>279</v>
      </c>
      <c r="E32" s="25" t="s">
        <v>303</v>
      </c>
      <c r="F32" s="29" t="s">
        <v>145</v>
      </c>
      <c r="G32" s="29" t="s">
        <v>304</v>
      </c>
      <c r="H32" s="26" t="s">
        <v>297</v>
      </c>
    </row>
    <row r="33" spans="2:8">
      <c r="B33" s="21"/>
      <c r="C33" s="21"/>
      <c r="D33" s="33" t="s">
        <v>308</v>
      </c>
      <c r="E33" s="25" t="s">
        <v>305</v>
      </c>
      <c r="F33" s="29" t="s">
        <v>145</v>
      </c>
      <c r="G33" s="29" t="s">
        <v>306</v>
      </c>
      <c r="H33" s="26" t="s">
        <v>307</v>
      </c>
    </row>
    <row r="34" spans="2:8" ht="15" customHeight="1">
      <c r="B34" s="19">
        <v>8</v>
      </c>
      <c r="C34" s="19" t="s">
        <v>20</v>
      </c>
      <c r="D34" s="20" t="s">
        <v>44</v>
      </c>
      <c r="E34" s="20" t="s">
        <v>45</v>
      </c>
      <c r="F34" s="20" t="s">
        <v>46</v>
      </c>
      <c r="G34" s="20" t="s">
        <v>47</v>
      </c>
      <c r="H34" s="24"/>
    </row>
    <row r="35" spans="2:8" ht="15" customHeight="1">
      <c r="B35" s="19"/>
      <c r="C35" s="19"/>
      <c r="D35" s="34" t="s">
        <v>279</v>
      </c>
      <c r="E35" s="27" t="s">
        <v>309</v>
      </c>
      <c r="F35" s="30" t="s">
        <v>145</v>
      </c>
      <c r="G35" s="30" t="s">
        <v>310</v>
      </c>
      <c r="H35" s="28" t="s">
        <v>311</v>
      </c>
    </row>
    <row r="36" spans="2:8" ht="15" customHeight="1">
      <c r="B36" s="19"/>
      <c r="C36" s="19"/>
      <c r="D36" s="34" t="s">
        <v>279</v>
      </c>
      <c r="E36" s="27" t="s">
        <v>313</v>
      </c>
      <c r="F36" s="30" t="s">
        <v>145</v>
      </c>
      <c r="G36" s="30" t="s">
        <v>314</v>
      </c>
      <c r="H36" s="28" t="s">
        <v>312</v>
      </c>
    </row>
    <row r="37" spans="2:8" ht="15" customHeight="1">
      <c r="B37" s="19"/>
      <c r="C37" s="19"/>
      <c r="D37" s="34" t="s">
        <v>279</v>
      </c>
      <c r="E37" s="27" t="s">
        <v>315</v>
      </c>
      <c r="F37" s="30" t="s">
        <v>145</v>
      </c>
      <c r="G37" s="30" t="s">
        <v>316</v>
      </c>
      <c r="H37" s="28" t="s">
        <v>317</v>
      </c>
    </row>
    <row r="38" spans="2:8">
      <c r="B38" s="21">
        <v>9</v>
      </c>
      <c r="C38" s="21" t="s">
        <v>29</v>
      </c>
      <c r="D38" s="22" t="s">
        <v>48</v>
      </c>
      <c r="E38" s="22" t="s">
        <v>49</v>
      </c>
      <c r="F38" s="22" t="s">
        <v>50</v>
      </c>
      <c r="G38" s="22" t="s">
        <v>51</v>
      </c>
      <c r="H38" s="23"/>
    </row>
    <row r="39" spans="2:8">
      <c r="B39" s="21"/>
      <c r="C39" s="21"/>
      <c r="D39" s="33" t="s">
        <v>279</v>
      </c>
      <c r="E39" s="25" t="s">
        <v>318</v>
      </c>
      <c r="F39" s="29" t="s">
        <v>145</v>
      </c>
      <c r="G39" s="29" t="s">
        <v>319</v>
      </c>
      <c r="H39" s="26" t="s">
        <v>282</v>
      </c>
    </row>
    <row r="40" spans="2:8">
      <c r="B40" s="21"/>
      <c r="C40" s="21"/>
      <c r="D40" s="33" t="s">
        <v>286</v>
      </c>
      <c r="E40" s="25" t="s">
        <v>320</v>
      </c>
      <c r="F40" s="29" t="s">
        <v>145</v>
      </c>
      <c r="G40" s="29" t="s">
        <v>321</v>
      </c>
      <c r="H40" s="26" t="s">
        <v>322</v>
      </c>
    </row>
    <row r="41" spans="2:8">
      <c r="B41" s="19">
        <v>10</v>
      </c>
      <c r="C41" s="19" t="s">
        <v>39</v>
      </c>
      <c r="D41" s="20" t="s">
        <v>52</v>
      </c>
      <c r="E41" s="20" t="s">
        <v>53</v>
      </c>
      <c r="F41" s="20" t="s">
        <v>50</v>
      </c>
      <c r="G41" s="20" t="s">
        <v>54</v>
      </c>
      <c r="H41" s="24"/>
    </row>
    <row r="42" spans="2:8">
      <c r="B42" s="19"/>
      <c r="C42" s="19"/>
      <c r="D42" s="34" t="s">
        <v>279</v>
      </c>
      <c r="E42" s="27" t="s">
        <v>323</v>
      </c>
      <c r="F42" s="30" t="s">
        <v>145</v>
      </c>
      <c r="G42" s="30" t="s">
        <v>324</v>
      </c>
      <c r="H42" s="28" t="s">
        <v>282</v>
      </c>
    </row>
    <row r="43" spans="2:8">
      <c r="B43" s="21">
        <v>11</v>
      </c>
      <c r="C43" s="21" t="s">
        <v>39</v>
      </c>
      <c r="D43" s="22" t="s">
        <v>55</v>
      </c>
      <c r="E43" s="22" t="s">
        <v>56</v>
      </c>
      <c r="F43" s="22" t="s">
        <v>50</v>
      </c>
      <c r="G43" s="22" t="s">
        <v>57</v>
      </c>
      <c r="H43" s="23"/>
    </row>
    <row r="44" spans="2:8">
      <c r="B44" s="21"/>
      <c r="C44" s="21"/>
      <c r="D44" s="33" t="s">
        <v>279</v>
      </c>
      <c r="E44" s="25" t="s">
        <v>325</v>
      </c>
      <c r="F44" s="29" t="s">
        <v>145</v>
      </c>
      <c r="G44" s="29" t="s">
        <v>326</v>
      </c>
      <c r="H44" s="26" t="s">
        <v>282</v>
      </c>
    </row>
    <row r="45" spans="2:8" ht="15" customHeight="1">
      <c r="B45" s="19">
        <v>12</v>
      </c>
      <c r="C45" s="19" t="s">
        <v>58</v>
      </c>
      <c r="D45" s="20" t="s">
        <v>59</v>
      </c>
      <c r="E45" s="20" t="s">
        <v>60</v>
      </c>
      <c r="F45" s="20" t="s">
        <v>18</v>
      </c>
      <c r="G45" s="20" t="s">
        <v>61</v>
      </c>
      <c r="H45" s="24"/>
    </row>
    <row r="46" spans="2:8" ht="15" customHeight="1">
      <c r="B46" s="19"/>
      <c r="C46" s="19"/>
      <c r="D46" s="34" t="s">
        <v>279</v>
      </c>
      <c r="E46" s="27" t="s">
        <v>327</v>
      </c>
      <c r="F46" s="30" t="s">
        <v>145</v>
      </c>
      <c r="G46" s="30" t="s">
        <v>328</v>
      </c>
      <c r="H46" s="28" t="s">
        <v>282</v>
      </c>
    </row>
    <row r="47" spans="2:8" ht="15" customHeight="1">
      <c r="B47" s="19"/>
      <c r="C47" s="19"/>
      <c r="D47" s="34" t="s">
        <v>279</v>
      </c>
      <c r="E47" s="27" t="s">
        <v>303</v>
      </c>
      <c r="F47" s="30" t="s">
        <v>145</v>
      </c>
      <c r="G47" s="30" t="s">
        <v>304</v>
      </c>
      <c r="H47" s="28" t="s">
        <v>297</v>
      </c>
    </row>
    <row r="48" spans="2:8" ht="15" customHeight="1">
      <c r="B48" s="19"/>
      <c r="C48" s="19"/>
      <c r="D48" s="34" t="s">
        <v>308</v>
      </c>
      <c r="E48" s="27" t="s">
        <v>329</v>
      </c>
      <c r="F48" s="30" t="s">
        <v>145</v>
      </c>
      <c r="G48" s="30" t="s">
        <v>330</v>
      </c>
      <c r="H48" s="28" t="s">
        <v>307</v>
      </c>
    </row>
    <row r="49" spans="2:8" ht="15" customHeight="1">
      <c r="B49" s="21">
        <v>13</v>
      </c>
      <c r="C49" s="21" t="s">
        <v>62</v>
      </c>
      <c r="D49" s="22" t="s">
        <v>63</v>
      </c>
      <c r="E49" s="22" t="s">
        <v>64</v>
      </c>
      <c r="F49" s="22" t="s">
        <v>42</v>
      </c>
      <c r="G49" s="22" t="s">
        <v>65</v>
      </c>
      <c r="H49" s="23"/>
    </row>
    <row r="50" spans="2:8" ht="15" customHeight="1">
      <c r="B50" s="21"/>
      <c r="C50" s="21"/>
      <c r="D50" s="33" t="s">
        <v>279</v>
      </c>
      <c r="E50" s="25" t="s">
        <v>331</v>
      </c>
      <c r="F50" s="29" t="s">
        <v>145</v>
      </c>
      <c r="G50" s="29" t="s">
        <v>332</v>
      </c>
      <c r="H50" s="26" t="s">
        <v>282</v>
      </c>
    </row>
    <row r="51" spans="2:8" ht="15" customHeight="1">
      <c r="B51" s="19">
        <v>14</v>
      </c>
      <c r="C51" s="19" t="s">
        <v>58</v>
      </c>
      <c r="D51" s="20" t="s">
        <v>66</v>
      </c>
      <c r="E51" s="20" t="s">
        <v>67</v>
      </c>
      <c r="F51" s="20" t="s">
        <v>46</v>
      </c>
      <c r="G51" s="20" t="s">
        <v>68</v>
      </c>
      <c r="H51" s="24"/>
    </row>
    <row r="52" spans="2:8" ht="15" customHeight="1">
      <c r="B52" s="19"/>
      <c r="C52" s="19"/>
      <c r="D52" s="34" t="s">
        <v>279</v>
      </c>
      <c r="E52" s="27" t="s">
        <v>333</v>
      </c>
      <c r="F52" s="30" t="s">
        <v>145</v>
      </c>
      <c r="G52" s="30" t="s">
        <v>334</v>
      </c>
      <c r="H52" s="28" t="s">
        <v>307</v>
      </c>
    </row>
    <row r="53" spans="2:8" ht="15" customHeight="1">
      <c r="B53" s="21">
        <v>15</v>
      </c>
      <c r="C53" s="21" t="s">
        <v>69</v>
      </c>
      <c r="D53" s="22" t="s">
        <v>70</v>
      </c>
      <c r="E53" s="22" t="s">
        <v>71</v>
      </c>
      <c r="F53" s="22" t="s">
        <v>42</v>
      </c>
      <c r="G53" s="22" t="s">
        <v>72</v>
      </c>
      <c r="H53" s="23"/>
    </row>
    <row r="54" spans="2:8" ht="15" customHeight="1">
      <c r="B54" s="21"/>
      <c r="C54" s="21"/>
      <c r="D54" s="33" t="s">
        <v>337</v>
      </c>
      <c r="E54" s="25" t="s">
        <v>335</v>
      </c>
      <c r="F54" s="29" t="s">
        <v>145</v>
      </c>
      <c r="G54" s="29" t="s">
        <v>336</v>
      </c>
      <c r="H54" s="26" t="s">
        <v>297</v>
      </c>
    </row>
    <row r="55" spans="2:8" ht="15" customHeight="1">
      <c r="B55" s="21"/>
      <c r="C55" s="21"/>
      <c r="D55" s="33" t="s">
        <v>346</v>
      </c>
      <c r="E55" s="25" t="s">
        <v>344</v>
      </c>
      <c r="F55" s="29" t="s">
        <v>145</v>
      </c>
      <c r="G55" s="29" t="s">
        <v>345</v>
      </c>
      <c r="H55" s="26" t="s">
        <v>307</v>
      </c>
    </row>
    <row r="56" spans="2:8" ht="15" customHeight="1">
      <c r="B56" s="19">
        <v>16</v>
      </c>
      <c r="C56" s="19" t="s">
        <v>62</v>
      </c>
      <c r="D56" s="20" t="s">
        <v>73</v>
      </c>
      <c r="E56" s="20" t="s">
        <v>74</v>
      </c>
      <c r="F56" s="20" t="s">
        <v>18</v>
      </c>
      <c r="G56" s="20" t="s">
        <v>75</v>
      </c>
      <c r="H56" s="24"/>
    </row>
    <row r="57" spans="2:8" ht="15" customHeight="1">
      <c r="B57" s="19"/>
      <c r="C57" s="19"/>
      <c r="D57" s="34" t="s">
        <v>279</v>
      </c>
      <c r="E57" s="27" t="s">
        <v>338</v>
      </c>
      <c r="F57" s="30" t="s">
        <v>145</v>
      </c>
      <c r="G57" s="30" t="s">
        <v>339</v>
      </c>
      <c r="H57" s="28" t="s">
        <v>282</v>
      </c>
    </row>
    <row r="58" spans="2:8" ht="15" customHeight="1">
      <c r="B58" s="21">
        <v>17</v>
      </c>
      <c r="C58" s="21" t="s">
        <v>62</v>
      </c>
      <c r="D58" s="22" t="s">
        <v>76</v>
      </c>
      <c r="E58" s="22" t="s">
        <v>77</v>
      </c>
      <c r="F58" s="22" t="s">
        <v>18</v>
      </c>
      <c r="G58" s="22" t="s">
        <v>78</v>
      </c>
      <c r="H58" s="23"/>
    </row>
    <row r="59" spans="2:8" ht="15" customHeight="1">
      <c r="B59" s="21"/>
      <c r="C59" s="21"/>
      <c r="D59" s="33" t="s">
        <v>279</v>
      </c>
      <c r="E59" s="25" t="s">
        <v>340</v>
      </c>
      <c r="F59" s="29" t="s">
        <v>145</v>
      </c>
      <c r="G59" s="29" t="s">
        <v>341</v>
      </c>
      <c r="H59" s="26" t="s">
        <v>282</v>
      </c>
    </row>
    <row r="60" spans="2:8" ht="15" customHeight="1">
      <c r="B60" s="21"/>
      <c r="C60" s="21"/>
      <c r="D60" s="33" t="s">
        <v>279</v>
      </c>
      <c r="E60" s="25" t="s">
        <v>320</v>
      </c>
      <c r="F60" s="29" t="s">
        <v>145</v>
      </c>
      <c r="G60" s="29" t="s">
        <v>321</v>
      </c>
      <c r="H60" s="26" t="s">
        <v>322</v>
      </c>
    </row>
    <row r="61" spans="2:8" ht="15" customHeight="1">
      <c r="B61" s="19">
        <v>18</v>
      </c>
      <c r="C61" s="19" t="s">
        <v>79</v>
      </c>
      <c r="D61" s="20" t="s">
        <v>80</v>
      </c>
      <c r="E61" s="20" t="s">
        <v>81</v>
      </c>
      <c r="F61" s="20" t="s">
        <v>42</v>
      </c>
      <c r="G61" s="20" t="s">
        <v>82</v>
      </c>
      <c r="H61" s="24"/>
    </row>
    <row r="62" spans="2:8" ht="15" customHeight="1">
      <c r="B62" s="19"/>
      <c r="C62" s="19"/>
      <c r="D62" s="34" t="s">
        <v>279</v>
      </c>
      <c r="E62" s="27" t="s">
        <v>342</v>
      </c>
      <c r="F62" s="30" t="s">
        <v>145</v>
      </c>
      <c r="G62" s="30" t="s">
        <v>343</v>
      </c>
      <c r="H62" s="28" t="s">
        <v>282</v>
      </c>
    </row>
    <row r="63" spans="2:8" ht="15" customHeight="1">
      <c r="B63" s="19"/>
      <c r="C63" s="19"/>
      <c r="D63" s="34" t="s">
        <v>337</v>
      </c>
      <c r="E63" s="27" t="s">
        <v>347</v>
      </c>
      <c r="F63" s="30" t="s">
        <v>145</v>
      </c>
      <c r="G63" s="30" t="s">
        <v>348</v>
      </c>
      <c r="H63" s="28" t="s">
        <v>297</v>
      </c>
    </row>
    <row r="64" spans="2:8" ht="15" customHeight="1">
      <c r="B64" s="19"/>
      <c r="C64" s="19"/>
      <c r="D64" s="34" t="s">
        <v>346</v>
      </c>
      <c r="E64" s="27" t="s">
        <v>344</v>
      </c>
      <c r="F64" s="30" t="s">
        <v>145</v>
      </c>
      <c r="G64" s="30" t="s">
        <v>345</v>
      </c>
      <c r="H64" s="28" t="s">
        <v>307</v>
      </c>
    </row>
    <row r="65" spans="2:8" ht="15" customHeight="1">
      <c r="B65" s="21">
        <v>19</v>
      </c>
      <c r="C65" s="21" t="s">
        <v>39</v>
      </c>
      <c r="D65" s="22" t="s">
        <v>83</v>
      </c>
      <c r="E65" s="22" t="s">
        <v>84</v>
      </c>
      <c r="F65" s="22" t="s">
        <v>18</v>
      </c>
      <c r="G65" s="22" t="s">
        <v>85</v>
      </c>
      <c r="H65" s="23"/>
    </row>
    <row r="66" spans="2:8" ht="15" customHeight="1">
      <c r="B66" s="21"/>
      <c r="C66" s="21"/>
      <c r="D66" s="33" t="s">
        <v>279</v>
      </c>
      <c r="E66" s="25" t="s">
        <v>349</v>
      </c>
      <c r="F66" s="29" t="s">
        <v>145</v>
      </c>
      <c r="G66" s="29" t="s">
        <v>350</v>
      </c>
      <c r="H66" s="26" t="s">
        <v>282</v>
      </c>
    </row>
    <row r="67" spans="2:8" ht="15" customHeight="1">
      <c r="B67" s="19">
        <v>20</v>
      </c>
      <c r="C67" s="19" t="s">
        <v>39</v>
      </c>
      <c r="D67" s="20" t="s">
        <v>86</v>
      </c>
      <c r="E67" s="20" t="s">
        <v>87</v>
      </c>
      <c r="F67" s="20" t="s">
        <v>23</v>
      </c>
      <c r="G67" s="20" t="s">
        <v>88</v>
      </c>
      <c r="H67" s="24"/>
    </row>
    <row r="68" spans="2:8" ht="15" customHeight="1">
      <c r="B68" s="19"/>
      <c r="C68" s="19"/>
      <c r="D68" s="34" t="s">
        <v>279</v>
      </c>
      <c r="E68" s="27" t="s">
        <v>351</v>
      </c>
      <c r="F68" s="30" t="s">
        <v>145</v>
      </c>
      <c r="G68" s="30" t="s">
        <v>352</v>
      </c>
      <c r="H68" s="28" t="s">
        <v>282</v>
      </c>
    </row>
    <row r="69" spans="2:8" ht="15" customHeight="1">
      <c r="B69" s="21">
        <v>21</v>
      </c>
      <c r="C69" s="21" t="s">
        <v>20</v>
      </c>
      <c r="D69" s="22" t="s">
        <v>89</v>
      </c>
      <c r="E69" s="22" t="s">
        <v>90</v>
      </c>
      <c r="F69" s="22" t="s">
        <v>50</v>
      </c>
      <c r="G69" s="22" t="s">
        <v>91</v>
      </c>
      <c r="H69" s="23"/>
    </row>
    <row r="70" spans="2:8" ht="15" customHeight="1">
      <c r="B70" s="21"/>
      <c r="C70" s="21"/>
      <c r="D70" s="33" t="s">
        <v>279</v>
      </c>
      <c r="E70" s="25" t="s">
        <v>353</v>
      </c>
      <c r="F70" s="29" t="s">
        <v>145</v>
      </c>
      <c r="G70" s="29" t="s">
        <v>354</v>
      </c>
      <c r="H70" s="26" t="s">
        <v>282</v>
      </c>
    </row>
    <row r="71" spans="2:8" ht="15" customHeight="1">
      <c r="B71" s="19">
        <v>22</v>
      </c>
      <c r="C71" s="19" t="s">
        <v>39</v>
      </c>
      <c r="D71" s="20" t="s">
        <v>92</v>
      </c>
      <c r="E71" s="20" t="s">
        <v>93</v>
      </c>
      <c r="F71" s="20" t="s">
        <v>23</v>
      </c>
      <c r="G71" s="20" t="s">
        <v>94</v>
      </c>
      <c r="H71" s="24"/>
    </row>
    <row r="72" spans="2:8" ht="15" customHeight="1">
      <c r="B72" s="19"/>
      <c r="C72" s="19"/>
      <c r="D72" s="34" t="s">
        <v>279</v>
      </c>
      <c r="E72" s="27" t="s">
        <v>355</v>
      </c>
      <c r="F72" s="30" t="s">
        <v>145</v>
      </c>
      <c r="G72" s="30" t="s">
        <v>356</v>
      </c>
      <c r="H72" s="28" t="s">
        <v>282</v>
      </c>
    </row>
    <row r="73" spans="2:8" ht="15" customHeight="1">
      <c r="B73" s="21">
        <v>23</v>
      </c>
      <c r="C73" s="21" t="s">
        <v>39</v>
      </c>
      <c r="D73" s="22" t="s">
        <v>95</v>
      </c>
      <c r="E73" s="22" t="s">
        <v>96</v>
      </c>
      <c r="F73" s="22" t="s">
        <v>23</v>
      </c>
      <c r="G73" s="22" t="s">
        <v>97</v>
      </c>
      <c r="H73" s="23"/>
    </row>
    <row r="74" spans="2:8" ht="15" customHeight="1">
      <c r="B74" s="21"/>
      <c r="C74" s="21"/>
      <c r="D74" s="33" t="s">
        <v>279</v>
      </c>
      <c r="E74" s="25" t="s">
        <v>355</v>
      </c>
      <c r="F74" s="29" t="s">
        <v>145</v>
      </c>
      <c r="G74" s="29" t="s">
        <v>356</v>
      </c>
      <c r="H74" s="26" t="s">
        <v>282</v>
      </c>
    </row>
    <row r="75" spans="2:8" ht="15" customHeight="1">
      <c r="B75" s="19">
        <v>24</v>
      </c>
      <c r="C75" s="19">
        <v>4</v>
      </c>
      <c r="D75" s="20" t="s">
        <v>98</v>
      </c>
      <c r="E75" s="20" t="s">
        <v>99</v>
      </c>
      <c r="F75" s="20" t="s">
        <v>100</v>
      </c>
      <c r="G75" s="20" t="s">
        <v>101</v>
      </c>
      <c r="H75" s="24"/>
    </row>
    <row r="76" spans="2:8" ht="15" customHeight="1">
      <c r="B76" s="19"/>
      <c r="C76" s="19"/>
      <c r="D76" s="34" t="s">
        <v>279</v>
      </c>
      <c r="E76" s="27" t="s">
        <v>357</v>
      </c>
      <c r="F76" s="30" t="s">
        <v>145</v>
      </c>
      <c r="G76" s="30" t="s">
        <v>358</v>
      </c>
      <c r="H76" s="28" t="s">
        <v>359</v>
      </c>
    </row>
    <row r="77" spans="2:8" ht="15" customHeight="1">
      <c r="B77" s="21">
        <v>25</v>
      </c>
      <c r="C77" s="21">
        <v>8</v>
      </c>
      <c r="D77" s="22" t="s">
        <v>102</v>
      </c>
      <c r="E77" s="22" t="s">
        <v>103</v>
      </c>
      <c r="F77" s="22" t="s">
        <v>100</v>
      </c>
      <c r="G77" s="22" t="s">
        <v>104</v>
      </c>
      <c r="H77" s="23"/>
    </row>
    <row r="78" spans="2:8" ht="15" customHeight="1">
      <c r="B78" s="21"/>
      <c r="C78" s="21"/>
      <c r="D78" s="33" t="s">
        <v>279</v>
      </c>
      <c r="E78" s="25" t="s">
        <v>360</v>
      </c>
      <c r="F78" s="29" t="s">
        <v>145</v>
      </c>
      <c r="G78" s="29" t="s">
        <v>361</v>
      </c>
      <c r="H78" s="26" t="s">
        <v>359</v>
      </c>
    </row>
    <row r="79" spans="2:8" ht="15" customHeight="1">
      <c r="B79" s="19">
        <v>26</v>
      </c>
      <c r="C79" s="19" t="s">
        <v>105</v>
      </c>
      <c r="D79" s="20" t="s">
        <v>106</v>
      </c>
      <c r="E79" s="20" t="s">
        <v>107</v>
      </c>
      <c r="F79" s="20" t="s">
        <v>108</v>
      </c>
      <c r="G79" s="20" t="s">
        <v>109</v>
      </c>
      <c r="H79" s="24"/>
    </row>
    <row r="80" spans="2:8" ht="15" customHeight="1">
      <c r="B80" s="19"/>
      <c r="C80" s="19"/>
      <c r="D80" s="34" t="s">
        <v>279</v>
      </c>
      <c r="E80" s="27" t="s">
        <v>365</v>
      </c>
      <c r="F80" s="30" t="s">
        <v>145</v>
      </c>
      <c r="G80" s="30" t="s">
        <v>366</v>
      </c>
      <c r="H80" s="28" t="s">
        <v>367</v>
      </c>
    </row>
    <row r="81" spans="2:8" ht="15" customHeight="1">
      <c r="B81" s="19"/>
      <c r="C81" s="19"/>
      <c r="D81" s="34" t="s">
        <v>279</v>
      </c>
      <c r="E81" s="27" t="s">
        <v>362</v>
      </c>
      <c r="F81" s="30" t="s">
        <v>145</v>
      </c>
      <c r="G81" s="30" t="s">
        <v>363</v>
      </c>
      <c r="H81" s="28" t="s">
        <v>364</v>
      </c>
    </row>
    <row r="82" spans="2:8" ht="15" customHeight="1">
      <c r="B82" s="21">
        <v>27</v>
      </c>
      <c r="C82" s="21">
        <v>2</v>
      </c>
      <c r="D82" s="22" t="s">
        <v>110</v>
      </c>
      <c r="E82" s="22" t="s">
        <v>111</v>
      </c>
      <c r="F82" s="22" t="s">
        <v>112</v>
      </c>
      <c r="G82" s="22" t="s">
        <v>113</v>
      </c>
      <c r="H82" s="23"/>
    </row>
    <row r="83" spans="2:8" ht="15" customHeight="1">
      <c r="B83" s="21"/>
      <c r="C83" s="21"/>
      <c r="D83" s="33" t="s">
        <v>279</v>
      </c>
      <c r="E83" s="25" t="s">
        <v>368</v>
      </c>
      <c r="F83" s="29" t="s">
        <v>145</v>
      </c>
      <c r="G83" s="29" t="s">
        <v>369</v>
      </c>
      <c r="H83" s="26" t="s">
        <v>370</v>
      </c>
    </row>
    <row r="84" spans="2:8" ht="15" customHeight="1">
      <c r="B84" s="21"/>
      <c r="C84" s="21"/>
      <c r="D84" s="33" t="s">
        <v>279</v>
      </c>
      <c r="E84" s="25" t="s">
        <v>371</v>
      </c>
      <c r="F84" s="29" t="s">
        <v>145</v>
      </c>
      <c r="G84" s="29" t="s">
        <v>372</v>
      </c>
      <c r="H84" s="26" t="s">
        <v>373</v>
      </c>
    </row>
    <row r="85" spans="2:8" ht="15" customHeight="1">
      <c r="B85" s="19">
        <v>28</v>
      </c>
      <c r="C85" s="19" t="s">
        <v>29</v>
      </c>
      <c r="D85" s="20" t="s">
        <v>114</v>
      </c>
      <c r="E85" s="20" t="s">
        <v>115</v>
      </c>
      <c r="F85" s="20" t="s">
        <v>116</v>
      </c>
      <c r="G85" s="20" t="s">
        <v>117</v>
      </c>
      <c r="H85" s="24"/>
    </row>
    <row r="86" spans="2:8" ht="15" customHeight="1">
      <c r="B86" s="19"/>
      <c r="C86" s="19"/>
      <c r="D86" s="34" t="s">
        <v>279</v>
      </c>
      <c r="E86" s="27" t="s">
        <v>377</v>
      </c>
      <c r="F86" s="30" t="s">
        <v>145</v>
      </c>
      <c r="G86" s="30" t="s">
        <v>378</v>
      </c>
      <c r="H86" s="28" t="s">
        <v>379</v>
      </c>
    </row>
    <row r="87" spans="2:8" ht="15" customHeight="1">
      <c r="B87" s="19"/>
      <c r="C87" s="19"/>
      <c r="D87" s="34" t="s">
        <v>279</v>
      </c>
      <c r="E87" s="27" t="s">
        <v>380</v>
      </c>
      <c r="F87" s="30" t="s">
        <v>145</v>
      </c>
      <c r="G87" s="30" t="s">
        <v>381</v>
      </c>
      <c r="H87" s="28" t="s">
        <v>382</v>
      </c>
    </row>
    <row r="88" spans="2:8" ht="15" customHeight="1">
      <c r="B88" s="19"/>
      <c r="C88" s="19"/>
      <c r="D88" s="34" t="s">
        <v>279</v>
      </c>
      <c r="E88" s="27" t="s">
        <v>374</v>
      </c>
      <c r="F88" s="30" t="s">
        <v>145</v>
      </c>
      <c r="G88" s="30" t="s">
        <v>375</v>
      </c>
      <c r="H88" s="28" t="s">
        <v>376</v>
      </c>
    </row>
    <row r="89" spans="2:8" ht="15" customHeight="1">
      <c r="B89" s="19"/>
      <c r="C89" s="19"/>
      <c r="D89" s="34" t="s">
        <v>279</v>
      </c>
      <c r="E89" s="27" t="s">
        <v>383</v>
      </c>
      <c r="F89" s="30" t="s">
        <v>145</v>
      </c>
      <c r="G89" s="30" t="s">
        <v>384</v>
      </c>
      <c r="H89" s="28" t="s">
        <v>385</v>
      </c>
    </row>
    <row r="90" spans="2:8" ht="15" customHeight="1">
      <c r="B90" s="21">
        <v>29</v>
      </c>
      <c r="C90" s="21" t="s">
        <v>29</v>
      </c>
      <c r="D90" s="22" t="s">
        <v>118</v>
      </c>
      <c r="E90" s="22" t="s">
        <v>119</v>
      </c>
      <c r="F90" s="22" t="s">
        <v>120</v>
      </c>
      <c r="G90" s="22" t="s">
        <v>121</v>
      </c>
      <c r="H90" s="23"/>
    </row>
    <row r="91" spans="2:8" ht="15" customHeight="1">
      <c r="B91" s="21"/>
      <c r="C91" s="21"/>
      <c r="D91" s="33" t="s">
        <v>279</v>
      </c>
      <c r="E91" s="25" t="s">
        <v>386</v>
      </c>
      <c r="F91" s="29" t="s">
        <v>145</v>
      </c>
      <c r="G91" s="29" t="s">
        <v>387</v>
      </c>
      <c r="H91" s="26" t="s">
        <v>388</v>
      </c>
    </row>
    <row r="92" spans="2:8" ht="15" customHeight="1">
      <c r="B92" s="19">
        <v>30</v>
      </c>
      <c r="C92" s="19" t="s">
        <v>62</v>
      </c>
      <c r="D92" s="20" t="s">
        <v>122</v>
      </c>
      <c r="E92" s="20" t="s">
        <v>123</v>
      </c>
      <c r="F92" s="20" t="s">
        <v>124</v>
      </c>
      <c r="G92" s="20" t="s">
        <v>125</v>
      </c>
      <c r="H92" s="24"/>
    </row>
    <row r="93" spans="2:8" ht="15" customHeight="1">
      <c r="B93" s="19"/>
      <c r="C93" s="19"/>
      <c r="D93" s="34" t="s">
        <v>279</v>
      </c>
      <c r="E93" s="27" t="s">
        <v>392</v>
      </c>
      <c r="F93" s="30" t="s">
        <v>145</v>
      </c>
      <c r="G93" s="30" t="s">
        <v>393</v>
      </c>
      <c r="H93" s="28" t="s">
        <v>394</v>
      </c>
    </row>
    <row r="94" spans="2:8" ht="15" customHeight="1">
      <c r="B94" s="19"/>
      <c r="C94" s="19"/>
      <c r="D94" s="34" t="s">
        <v>279</v>
      </c>
      <c r="E94" s="27" t="s">
        <v>389</v>
      </c>
      <c r="F94" s="30" t="s">
        <v>145</v>
      </c>
      <c r="G94" s="30" t="s">
        <v>390</v>
      </c>
      <c r="H94" s="28" t="s">
        <v>391</v>
      </c>
    </row>
    <row r="95" spans="2:8" ht="15" customHeight="1">
      <c r="B95" s="21">
        <v>31</v>
      </c>
      <c r="C95" s="21" t="s">
        <v>39</v>
      </c>
      <c r="D95" s="22" t="s">
        <v>126</v>
      </c>
      <c r="E95" s="22" t="s">
        <v>127</v>
      </c>
      <c r="F95" s="22" t="s">
        <v>128</v>
      </c>
      <c r="G95" s="22" t="s">
        <v>129</v>
      </c>
      <c r="H95" s="23"/>
    </row>
    <row r="96" spans="2:8" ht="15" customHeight="1">
      <c r="B96" s="21"/>
      <c r="C96" s="21"/>
      <c r="D96" s="33" t="s">
        <v>279</v>
      </c>
      <c r="E96" s="25" t="s">
        <v>396</v>
      </c>
      <c r="F96" s="29" t="s">
        <v>145</v>
      </c>
      <c r="G96" s="29" t="s">
        <v>397</v>
      </c>
      <c r="H96" s="26" t="s">
        <v>398</v>
      </c>
    </row>
    <row r="97" spans="2:8" ht="15" customHeight="1">
      <c r="B97" s="21"/>
      <c r="C97" s="21"/>
      <c r="D97" s="33" t="s">
        <v>279</v>
      </c>
      <c r="E97" s="25" t="s">
        <v>399</v>
      </c>
      <c r="F97" s="29" t="s">
        <v>145</v>
      </c>
      <c r="G97" s="29" t="s">
        <v>400</v>
      </c>
      <c r="H97" s="26" t="s">
        <v>395</v>
      </c>
    </row>
    <row r="98" spans="2:8" ht="15" customHeight="1">
      <c r="B98" s="19">
        <v>32</v>
      </c>
      <c r="C98" s="19" t="s">
        <v>130</v>
      </c>
      <c r="D98" s="20" t="s">
        <v>131</v>
      </c>
      <c r="E98" s="20" t="s">
        <v>132</v>
      </c>
      <c r="F98" s="20" t="s">
        <v>133</v>
      </c>
      <c r="G98" s="20" t="s">
        <v>134</v>
      </c>
      <c r="H98" s="24"/>
    </row>
    <row r="99" spans="2:8" ht="15" customHeight="1">
      <c r="B99" s="19"/>
      <c r="C99" s="19"/>
      <c r="D99" s="34" t="s">
        <v>279</v>
      </c>
      <c r="E99" s="27" t="s">
        <v>401</v>
      </c>
      <c r="F99" s="30" t="s">
        <v>145</v>
      </c>
      <c r="G99" s="30" t="s">
        <v>402</v>
      </c>
      <c r="H99" s="28" t="s">
        <v>395</v>
      </c>
    </row>
    <row r="100" spans="2:8" ht="15" customHeight="1">
      <c r="B100" s="19"/>
      <c r="C100" s="19"/>
      <c r="D100" s="34" t="s">
        <v>279</v>
      </c>
      <c r="E100" s="27" t="s">
        <v>403</v>
      </c>
      <c r="F100" s="30" t="s">
        <v>145</v>
      </c>
      <c r="G100" s="30" t="s">
        <v>404</v>
      </c>
      <c r="H100" s="28" t="s">
        <v>395</v>
      </c>
    </row>
    <row r="101" spans="2:8" ht="15" customHeight="1">
      <c r="B101" s="21">
        <v>33</v>
      </c>
      <c r="C101" s="21" t="s">
        <v>25</v>
      </c>
      <c r="D101" s="22" t="s">
        <v>135</v>
      </c>
      <c r="E101" s="22" t="s">
        <v>136</v>
      </c>
      <c r="F101" s="22" t="s">
        <v>137</v>
      </c>
      <c r="G101" s="22" t="s">
        <v>138</v>
      </c>
      <c r="H101" s="23"/>
    </row>
    <row r="102" spans="2:8" ht="15" customHeight="1">
      <c r="B102" s="21"/>
      <c r="C102" s="21"/>
      <c r="D102" s="33" t="s">
        <v>279</v>
      </c>
      <c r="E102" s="25" t="s">
        <v>405</v>
      </c>
      <c r="F102" s="29" t="s">
        <v>145</v>
      </c>
      <c r="G102" s="29" t="s">
        <v>406</v>
      </c>
      <c r="H102" s="26" t="s">
        <v>407</v>
      </c>
    </row>
    <row r="103" spans="2:8" ht="15" customHeight="1">
      <c r="B103" s="19">
        <v>34</v>
      </c>
      <c r="C103" s="19" t="s">
        <v>130</v>
      </c>
      <c r="D103" s="20" t="s">
        <v>139</v>
      </c>
      <c r="E103" s="20" t="s">
        <v>140</v>
      </c>
      <c r="F103" s="20" t="s">
        <v>141</v>
      </c>
      <c r="G103" s="20" t="s">
        <v>142</v>
      </c>
      <c r="H103" s="24"/>
    </row>
    <row r="104" spans="2:8" ht="15" customHeight="1">
      <c r="B104" s="19"/>
      <c r="C104" s="19"/>
      <c r="D104" s="34" t="s">
        <v>279</v>
      </c>
      <c r="E104" s="27" t="s">
        <v>408</v>
      </c>
      <c r="F104" s="30" t="s">
        <v>145</v>
      </c>
      <c r="G104" s="30" t="s">
        <v>409</v>
      </c>
      <c r="H104" s="28" t="s">
        <v>410</v>
      </c>
    </row>
    <row r="105" spans="2:8" ht="15" customHeight="1">
      <c r="B105" s="19"/>
      <c r="C105" s="19"/>
      <c r="D105" s="34" t="s">
        <v>279</v>
      </c>
      <c r="E105" s="27" t="s">
        <v>412</v>
      </c>
      <c r="F105" s="30" t="s">
        <v>145</v>
      </c>
      <c r="G105" s="30" t="s">
        <v>413</v>
      </c>
      <c r="H105" s="28" t="s">
        <v>411</v>
      </c>
    </row>
    <row r="106" spans="2:8" ht="15" customHeight="1">
      <c r="B106" s="21">
        <v>35</v>
      </c>
      <c r="C106" s="21">
        <v>4</v>
      </c>
      <c r="D106" s="29" t="s">
        <v>143</v>
      </c>
      <c r="E106" s="25" t="s">
        <v>144</v>
      </c>
      <c r="F106" s="29" t="s">
        <v>145</v>
      </c>
      <c r="G106" s="29" t="s">
        <v>146</v>
      </c>
      <c r="H106" s="26" t="s">
        <v>410</v>
      </c>
    </row>
    <row r="107" spans="2:8" ht="15" customHeight="1">
      <c r="B107" s="19">
        <v>36</v>
      </c>
      <c r="C107" s="19">
        <v>1</v>
      </c>
      <c r="D107" s="30" t="s">
        <v>147</v>
      </c>
      <c r="E107" s="27" t="s">
        <v>148</v>
      </c>
      <c r="F107" s="30" t="s">
        <v>145</v>
      </c>
      <c r="G107" s="30" t="s">
        <v>149</v>
      </c>
      <c r="H107" s="28" t="s">
        <v>410</v>
      </c>
    </row>
    <row r="108" spans="2:8" ht="15" customHeight="1">
      <c r="B108" s="21">
        <v>37</v>
      </c>
      <c r="C108" s="21">
        <v>2</v>
      </c>
      <c r="D108" s="29" t="s">
        <v>150</v>
      </c>
      <c r="E108" s="25" t="s">
        <v>151</v>
      </c>
      <c r="F108" s="29" t="s">
        <v>145</v>
      </c>
      <c r="G108" s="29" t="s">
        <v>152</v>
      </c>
      <c r="H108" s="26" t="s">
        <v>410</v>
      </c>
    </row>
    <row r="109" spans="2:8" ht="15" customHeight="1">
      <c r="B109" s="19">
        <v>38</v>
      </c>
      <c r="C109" s="19">
        <v>3</v>
      </c>
      <c r="D109" s="30" t="s">
        <v>153</v>
      </c>
      <c r="E109" s="27" t="s">
        <v>154</v>
      </c>
      <c r="F109" s="30" t="s">
        <v>145</v>
      </c>
      <c r="G109" s="30" t="s">
        <v>155</v>
      </c>
      <c r="H109" s="28" t="s">
        <v>410</v>
      </c>
    </row>
    <row r="110" spans="2:8" ht="15" customHeight="1">
      <c r="B110" s="21">
        <v>39</v>
      </c>
      <c r="C110" s="21">
        <v>1</v>
      </c>
      <c r="D110" s="29" t="s">
        <v>156</v>
      </c>
      <c r="E110" s="25" t="s">
        <v>157</v>
      </c>
      <c r="F110" s="29" t="s">
        <v>145</v>
      </c>
      <c r="G110" s="29" t="s">
        <v>158</v>
      </c>
      <c r="H110" s="26" t="s">
        <v>410</v>
      </c>
    </row>
    <row r="111" spans="2:8" ht="15" customHeight="1">
      <c r="B111" s="19">
        <v>40</v>
      </c>
      <c r="C111" s="19" t="s">
        <v>159</v>
      </c>
      <c r="D111" s="30" t="s">
        <v>160</v>
      </c>
      <c r="E111" s="27" t="s">
        <v>161</v>
      </c>
      <c r="F111" s="30" t="s">
        <v>145</v>
      </c>
      <c r="G111" s="30" t="s">
        <v>162</v>
      </c>
      <c r="H111" s="28" t="s">
        <v>410</v>
      </c>
    </row>
    <row r="112" spans="2:8" ht="15" customHeight="1">
      <c r="B112" s="21">
        <v>41</v>
      </c>
      <c r="C112" s="21">
        <v>3</v>
      </c>
      <c r="D112" s="29" t="s">
        <v>163</v>
      </c>
      <c r="E112" s="25" t="s">
        <v>164</v>
      </c>
      <c r="F112" s="29" t="s">
        <v>145</v>
      </c>
      <c r="G112" s="29" t="s">
        <v>165</v>
      </c>
      <c r="H112" s="26" t="s">
        <v>410</v>
      </c>
    </row>
    <row r="113" spans="2:8" ht="15" customHeight="1">
      <c r="B113" s="19">
        <v>42</v>
      </c>
      <c r="C113" s="19">
        <v>1</v>
      </c>
      <c r="D113" s="30" t="s">
        <v>166</v>
      </c>
      <c r="E113" s="27" t="s">
        <v>167</v>
      </c>
      <c r="F113" s="30" t="s">
        <v>145</v>
      </c>
      <c r="G113" s="30" t="s">
        <v>168</v>
      </c>
      <c r="H113" s="28" t="s">
        <v>410</v>
      </c>
    </row>
    <row r="114" spans="2:8" ht="15" customHeight="1">
      <c r="B114" s="21">
        <v>43</v>
      </c>
      <c r="C114" s="21">
        <v>1</v>
      </c>
      <c r="D114" s="29" t="s">
        <v>169</v>
      </c>
      <c r="E114" s="25" t="s">
        <v>170</v>
      </c>
      <c r="F114" s="29" t="s">
        <v>145</v>
      </c>
      <c r="G114" s="29" t="s">
        <v>171</v>
      </c>
      <c r="H114" s="26" t="s">
        <v>410</v>
      </c>
    </row>
    <row r="115" spans="2:8" ht="15" customHeight="1">
      <c r="B115" s="19">
        <v>44</v>
      </c>
      <c r="C115" s="19">
        <v>1</v>
      </c>
      <c r="D115" s="30" t="s">
        <v>172</v>
      </c>
      <c r="E115" s="27" t="s">
        <v>173</v>
      </c>
      <c r="F115" s="30" t="s">
        <v>145</v>
      </c>
      <c r="G115" s="30" t="s">
        <v>174</v>
      </c>
      <c r="H115" s="28" t="s">
        <v>410</v>
      </c>
    </row>
    <row r="116" spans="2:8" ht="15" customHeight="1">
      <c r="B116" s="21">
        <v>45</v>
      </c>
      <c r="C116" s="21" t="s">
        <v>29</v>
      </c>
      <c r="D116" s="29" t="s">
        <v>175</v>
      </c>
      <c r="E116" s="25" t="s">
        <v>176</v>
      </c>
      <c r="F116" s="29" t="s">
        <v>145</v>
      </c>
      <c r="G116" s="29" t="s">
        <v>278</v>
      </c>
      <c r="H116" s="26" t="s">
        <v>411</v>
      </c>
    </row>
    <row r="117" spans="2:8" ht="15" customHeight="1">
      <c r="B117" s="19">
        <v>46</v>
      </c>
      <c r="C117" s="19">
        <v>1</v>
      </c>
      <c r="D117" s="30" t="s">
        <v>177</v>
      </c>
      <c r="E117" s="27" t="s">
        <v>178</v>
      </c>
      <c r="F117" s="30" t="s">
        <v>145</v>
      </c>
      <c r="G117" s="30" t="s">
        <v>179</v>
      </c>
      <c r="H117" s="28" t="s">
        <v>410</v>
      </c>
    </row>
    <row r="118" spans="2:8" ht="15" customHeight="1">
      <c r="B118" s="21">
        <v>47</v>
      </c>
      <c r="C118" s="21">
        <v>1</v>
      </c>
      <c r="D118" s="29" t="s">
        <v>180</v>
      </c>
      <c r="E118" s="25" t="s">
        <v>181</v>
      </c>
      <c r="F118" s="29" t="s">
        <v>145</v>
      </c>
      <c r="G118" s="29" t="s">
        <v>182</v>
      </c>
      <c r="H118" s="26" t="s">
        <v>410</v>
      </c>
    </row>
    <row r="119" spans="2:8" ht="15" customHeight="1">
      <c r="B119" s="19">
        <v>48</v>
      </c>
      <c r="C119" s="19" t="s">
        <v>62</v>
      </c>
      <c r="D119" s="30" t="s">
        <v>183</v>
      </c>
      <c r="E119" s="27" t="s">
        <v>184</v>
      </c>
      <c r="F119" s="30" t="s">
        <v>145</v>
      </c>
      <c r="G119" s="30" t="s">
        <v>185</v>
      </c>
      <c r="H119" s="28" t="s">
        <v>410</v>
      </c>
    </row>
    <row r="120" spans="2:8" ht="15" customHeight="1">
      <c r="B120" s="21">
        <v>49</v>
      </c>
      <c r="C120" s="21" t="s">
        <v>58</v>
      </c>
      <c r="D120" s="29" t="s">
        <v>186</v>
      </c>
      <c r="E120" s="25" t="s">
        <v>187</v>
      </c>
      <c r="F120" s="29" t="s">
        <v>145</v>
      </c>
      <c r="G120" s="29" t="s">
        <v>188</v>
      </c>
      <c r="H120" s="26" t="s">
        <v>410</v>
      </c>
    </row>
    <row r="121" spans="2:8" ht="15" customHeight="1">
      <c r="B121" s="19">
        <v>50</v>
      </c>
      <c r="C121" s="19" t="s">
        <v>62</v>
      </c>
      <c r="D121" s="30" t="s">
        <v>189</v>
      </c>
      <c r="E121" s="27" t="s">
        <v>190</v>
      </c>
      <c r="F121" s="30" t="s">
        <v>145</v>
      </c>
      <c r="G121" s="30" t="s">
        <v>191</v>
      </c>
      <c r="H121" s="28" t="s">
        <v>410</v>
      </c>
    </row>
    <row r="122" spans="2:8" ht="15" customHeight="1">
      <c r="B122" s="21">
        <v>51</v>
      </c>
      <c r="C122" s="21" t="s">
        <v>62</v>
      </c>
      <c r="D122" s="29" t="s">
        <v>192</v>
      </c>
      <c r="E122" s="25" t="s">
        <v>193</v>
      </c>
      <c r="F122" s="29" t="s">
        <v>145</v>
      </c>
      <c r="G122" s="29" t="s">
        <v>194</v>
      </c>
      <c r="H122" s="26" t="s">
        <v>410</v>
      </c>
    </row>
    <row r="123" spans="2:8" ht="15" customHeight="1">
      <c r="B123" s="19">
        <v>52</v>
      </c>
      <c r="C123" s="19">
        <v>2</v>
      </c>
      <c r="D123" s="30" t="s">
        <v>195</v>
      </c>
      <c r="E123" s="27" t="s">
        <v>196</v>
      </c>
      <c r="F123" s="30" t="s">
        <v>145</v>
      </c>
      <c r="G123" s="30" t="s">
        <v>197</v>
      </c>
      <c r="H123" s="28" t="s">
        <v>410</v>
      </c>
    </row>
    <row r="124" spans="2:8" ht="15" customHeight="1">
      <c r="B124" s="21">
        <v>53</v>
      </c>
      <c r="C124" s="21">
        <v>6</v>
      </c>
      <c r="D124" s="29" t="s">
        <v>198</v>
      </c>
      <c r="E124" s="25" t="s">
        <v>199</v>
      </c>
      <c r="F124" s="29" t="s">
        <v>145</v>
      </c>
      <c r="G124" s="29" t="s">
        <v>200</v>
      </c>
      <c r="H124" s="26" t="s">
        <v>410</v>
      </c>
    </row>
    <row r="125" spans="2:8" ht="15" customHeight="1">
      <c r="B125" s="19">
        <v>54</v>
      </c>
      <c r="C125" s="19" t="s">
        <v>39</v>
      </c>
      <c r="D125" s="20" t="s">
        <v>201</v>
      </c>
      <c r="E125" s="20" t="s">
        <v>202</v>
      </c>
      <c r="F125" s="20" t="s">
        <v>141</v>
      </c>
      <c r="G125" s="20" t="s">
        <v>203</v>
      </c>
      <c r="H125" s="24"/>
    </row>
    <row r="126" spans="2:8" ht="15" customHeight="1">
      <c r="B126" s="19"/>
      <c r="C126" s="19"/>
      <c r="D126" s="34" t="s">
        <v>279</v>
      </c>
      <c r="E126" s="27" t="s">
        <v>414</v>
      </c>
      <c r="F126" s="30" t="s">
        <v>145</v>
      </c>
      <c r="G126" s="30" t="s">
        <v>415</v>
      </c>
      <c r="H126" s="28" t="s">
        <v>416</v>
      </c>
    </row>
    <row r="127" spans="2:8" ht="15" customHeight="1">
      <c r="B127" s="21">
        <v>55</v>
      </c>
      <c r="C127" s="21" t="s">
        <v>204</v>
      </c>
      <c r="D127" s="22" t="s">
        <v>205</v>
      </c>
      <c r="E127" s="22" t="s">
        <v>206</v>
      </c>
      <c r="F127" s="22" t="s">
        <v>207</v>
      </c>
      <c r="G127" s="22" t="s">
        <v>208</v>
      </c>
      <c r="H127" s="23"/>
    </row>
    <row r="128" spans="2:8" ht="15" customHeight="1">
      <c r="B128" s="21"/>
      <c r="C128" s="21"/>
      <c r="D128" s="33" t="s">
        <v>279</v>
      </c>
      <c r="E128" s="25" t="s">
        <v>417</v>
      </c>
      <c r="F128" s="29" t="s">
        <v>145</v>
      </c>
      <c r="G128" s="29" t="s">
        <v>418</v>
      </c>
      <c r="H128" s="26" t="s">
        <v>419</v>
      </c>
    </row>
    <row r="129" spans="2:8" ht="15" customHeight="1">
      <c r="B129" s="19">
        <v>56</v>
      </c>
      <c r="C129" s="19">
        <v>6</v>
      </c>
      <c r="D129" s="31" t="s">
        <v>209</v>
      </c>
      <c r="E129" s="27" t="s">
        <v>210</v>
      </c>
      <c r="F129" s="30" t="s">
        <v>145</v>
      </c>
      <c r="G129" s="30" t="s">
        <v>211</v>
      </c>
      <c r="H129" s="28"/>
    </row>
    <row r="130" spans="2:8" ht="15" customHeight="1">
      <c r="B130" s="21">
        <v>57</v>
      </c>
      <c r="C130" s="21">
        <v>6</v>
      </c>
      <c r="D130" s="32" t="s">
        <v>212</v>
      </c>
      <c r="E130" s="25" t="s">
        <v>213</v>
      </c>
      <c r="F130" s="29" t="s">
        <v>145</v>
      </c>
      <c r="G130" s="29" t="s">
        <v>214</v>
      </c>
      <c r="H130" s="26"/>
    </row>
    <row r="131" spans="2:8" ht="15" customHeight="1">
      <c r="B131" s="19">
        <v>58</v>
      </c>
      <c r="C131" s="19">
        <v>6</v>
      </c>
      <c r="D131" s="31" t="s">
        <v>215</v>
      </c>
      <c r="E131" s="27" t="s">
        <v>216</v>
      </c>
      <c r="F131" s="30" t="s">
        <v>145</v>
      </c>
      <c r="G131" s="30" t="s">
        <v>217</v>
      </c>
      <c r="H131" s="28"/>
    </row>
    <row r="132" spans="2:8" ht="15" customHeight="1">
      <c r="B132" s="21">
        <v>59</v>
      </c>
      <c r="C132" s="21" t="s">
        <v>218</v>
      </c>
      <c r="D132" s="32" t="s">
        <v>219</v>
      </c>
      <c r="E132" s="25" t="s">
        <v>220</v>
      </c>
      <c r="F132" s="29" t="s">
        <v>145</v>
      </c>
      <c r="G132" s="29" t="s">
        <v>221</v>
      </c>
      <c r="H132" s="26"/>
    </row>
    <row r="133" spans="2:8" ht="15" customHeight="1">
      <c r="B133" s="19">
        <v>60</v>
      </c>
      <c r="C133" s="19">
        <v>4</v>
      </c>
      <c r="D133" s="31" t="s">
        <v>222</v>
      </c>
      <c r="E133" s="27" t="s">
        <v>223</v>
      </c>
      <c r="F133" s="30" t="s">
        <v>145</v>
      </c>
      <c r="G133" s="30" t="s">
        <v>224</v>
      </c>
      <c r="H133" s="28"/>
    </row>
    <row r="134" spans="2:8" ht="15" customHeight="1">
      <c r="B134" s="21">
        <v>61</v>
      </c>
      <c r="C134" s="21" t="s">
        <v>225</v>
      </c>
      <c r="D134" s="22" t="s">
        <v>226</v>
      </c>
      <c r="E134" s="22" t="s">
        <v>227</v>
      </c>
      <c r="F134" s="22" t="s">
        <v>207</v>
      </c>
      <c r="G134" s="22" t="s">
        <v>228</v>
      </c>
      <c r="H134" s="23"/>
    </row>
    <row r="135" spans="2:8" ht="15" customHeight="1">
      <c r="B135" s="21"/>
      <c r="C135" s="21"/>
      <c r="D135" s="33" t="s">
        <v>279</v>
      </c>
      <c r="E135" s="25" t="s">
        <v>420</v>
      </c>
      <c r="F135" s="29" t="s">
        <v>145</v>
      </c>
      <c r="G135" s="29" t="s">
        <v>421</v>
      </c>
      <c r="H135" s="26" t="s">
        <v>419</v>
      </c>
    </row>
    <row r="136" spans="2:8" ht="15" customHeight="1">
      <c r="B136" s="19">
        <v>62</v>
      </c>
      <c r="C136" s="19">
        <v>1</v>
      </c>
      <c r="D136" s="20" t="s">
        <v>229</v>
      </c>
      <c r="E136" s="20" t="s">
        <v>230</v>
      </c>
      <c r="F136" s="20" t="s">
        <v>42</v>
      </c>
      <c r="G136" s="20" t="s">
        <v>231</v>
      </c>
      <c r="H136" s="24"/>
    </row>
    <row r="137" spans="2:8" ht="15" customHeight="1">
      <c r="B137" s="19"/>
      <c r="C137" s="19"/>
      <c r="D137" s="34" t="s">
        <v>279</v>
      </c>
      <c r="E137" s="27" t="s">
        <v>422</v>
      </c>
      <c r="F137" s="30" t="s">
        <v>145</v>
      </c>
      <c r="G137" s="30" t="s">
        <v>423</v>
      </c>
      <c r="H137" s="28" t="s">
        <v>424</v>
      </c>
    </row>
    <row r="138" spans="2:8" ht="15" customHeight="1">
      <c r="B138" s="19"/>
      <c r="C138" s="19"/>
      <c r="D138" s="34" t="s">
        <v>279</v>
      </c>
      <c r="E138" s="27" t="s">
        <v>425</v>
      </c>
      <c r="F138" s="30" t="s">
        <v>145</v>
      </c>
      <c r="G138" s="30" t="s">
        <v>426</v>
      </c>
      <c r="H138" s="28" t="s">
        <v>427</v>
      </c>
    </row>
    <row r="139" spans="2:8" ht="15" customHeight="1">
      <c r="B139" s="21">
        <v>63</v>
      </c>
      <c r="C139" s="21">
        <v>1</v>
      </c>
      <c r="D139" s="32" t="s">
        <v>232</v>
      </c>
      <c r="E139" s="25" t="s">
        <v>233</v>
      </c>
      <c r="F139" s="29" t="s">
        <v>145</v>
      </c>
      <c r="G139" s="29" t="s">
        <v>428</v>
      </c>
      <c r="H139" s="26" t="s">
        <v>432</v>
      </c>
    </row>
    <row r="140" spans="2:8" ht="15" customHeight="1">
      <c r="B140" s="21"/>
      <c r="C140" s="21"/>
      <c r="D140" s="36" t="s">
        <v>279</v>
      </c>
      <c r="E140" s="25" t="s">
        <v>429</v>
      </c>
      <c r="F140" s="29" t="s">
        <v>145</v>
      </c>
      <c r="G140" s="29" t="s">
        <v>430</v>
      </c>
      <c r="H140" s="26" t="s">
        <v>431</v>
      </c>
    </row>
    <row r="141" spans="2:8" ht="15" customHeight="1">
      <c r="B141" s="21"/>
      <c r="C141" s="21"/>
      <c r="D141" s="36" t="s">
        <v>279</v>
      </c>
      <c r="E141" s="25" t="s">
        <v>433</v>
      </c>
      <c r="F141" s="29" t="s">
        <v>145</v>
      </c>
      <c r="G141" s="29" t="s">
        <v>434</v>
      </c>
      <c r="H141" s="26" t="s">
        <v>435</v>
      </c>
    </row>
    <row r="142" spans="2:8" ht="15" customHeight="1">
      <c r="B142" s="21"/>
      <c r="C142" s="21"/>
      <c r="D142" s="36" t="s">
        <v>279</v>
      </c>
      <c r="E142" s="25" t="s">
        <v>436</v>
      </c>
      <c r="F142" s="29" t="s">
        <v>145</v>
      </c>
      <c r="G142" s="29" t="s">
        <v>437</v>
      </c>
      <c r="H142" s="26" t="s">
        <v>438</v>
      </c>
    </row>
    <row r="143" spans="2:8" ht="15" customHeight="1">
      <c r="B143" s="19">
        <v>64</v>
      </c>
      <c r="C143" s="19" t="s">
        <v>29</v>
      </c>
      <c r="D143" s="20" t="s">
        <v>234</v>
      </c>
      <c r="E143" s="20" t="s">
        <v>235</v>
      </c>
      <c r="F143" s="20" t="s">
        <v>137</v>
      </c>
      <c r="G143" s="20" t="s">
        <v>236</v>
      </c>
      <c r="H143" s="24"/>
    </row>
    <row r="144" spans="2:8" ht="15" customHeight="1">
      <c r="B144" s="21">
        <v>65</v>
      </c>
      <c r="C144" s="21" t="s">
        <v>29</v>
      </c>
      <c r="D144" s="22" t="s">
        <v>237</v>
      </c>
      <c r="E144" s="22" t="s">
        <v>238</v>
      </c>
      <c r="F144" s="22" t="s">
        <v>137</v>
      </c>
      <c r="G144" s="22" t="s">
        <v>239</v>
      </c>
      <c r="H144" s="23"/>
    </row>
    <row r="145" spans="2:8" ht="15" customHeight="1">
      <c r="B145" s="19">
        <v>66</v>
      </c>
      <c r="C145" s="19" t="s">
        <v>29</v>
      </c>
      <c r="D145" s="20" t="s">
        <v>240</v>
      </c>
      <c r="E145" s="20" t="s">
        <v>241</v>
      </c>
      <c r="F145" s="20" t="s">
        <v>137</v>
      </c>
      <c r="G145" s="20" t="s">
        <v>242</v>
      </c>
      <c r="H145" s="24"/>
    </row>
    <row r="146" spans="2:8" ht="15" customHeight="1">
      <c r="B146" s="21">
        <v>67</v>
      </c>
      <c r="C146" s="21" t="s">
        <v>62</v>
      </c>
      <c r="D146" s="22" t="s">
        <v>243</v>
      </c>
      <c r="E146" s="22" t="s">
        <v>439</v>
      </c>
      <c r="F146" s="22" t="s">
        <v>137</v>
      </c>
      <c r="G146" s="22" t="s">
        <v>244</v>
      </c>
      <c r="H146" s="23"/>
    </row>
    <row r="147" spans="2:8" ht="15" customHeight="1">
      <c r="B147" s="21"/>
      <c r="C147" s="21"/>
      <c r="D147" s="36" t="s">
        <v>279</v>
      </c>
      <c r="E147" s="25" t="s">
        <v>440</v>
      </c>
      <c r="F147" s="29" t="s">
        <v>145</v>
      </c>
      <c r="G147" s="29" t="s">
        <v>441</v>
      </c>
      <c r="H147" s="26" t="s">
        <v>442</v>
      </c>
    </row>
    <row r="148" spans="2:8" ht="15" customHeight="1">
      <c r="B148" s="19">
        <v>68</v>
      </c>
      <c r="C148" s="19" t="s">
        <v>29</v>
      </c>
      <c r="D148" s="20" t="s">
        <v>245</v>
      </c>
      <c r="E148" s="20" t="s">
        <v>246</v>
      </c>
      <c r="F148" s="20" t="s">
        <v>137</v>
      </c>
      <c r="G148" s="20" t="s">
        <v>247</v>
      </c>
      <c r="H148" s="24"/>
    </row>
    <row r="149" spans="2:8" ht="15" customHeight="1">
      <c r="B149" s="21">
        <v>69</v>
      </c>
      <c r="C149" s="21" t="s">
        <v>39</v>
      </c>
      <c r="D149" s="22" t="s">
        <v>248</v>
      </c>
      <c r="E149" s="22" t="s">
        <v>249</v>
      </c>
      <c r="F149" s="22" t="s">
        <v>137</v>
      </c>
      <c r="G149" s="22" t="s">
        <v>250</v>
      </c>
      <c r="H149" s="23"/>
    </row>
    <row r="150" spans="2:8" ht="15" customHeight="1">
      <c r="B150" s="19">
        <v>70</v>
      </c>
      <c r="C150" s="19" t="s">
        <v>20</v>
      </c>
      <c r="D150" s="20" t="s">
        <v>251</v>
      </c>
      <c r="E150" s="20" t="s">
        <v>252</v>
      </c>
      <c r="F150" s="20" t="s">
        <v>137</v>
      </c>
      <c r="G150" s="20" t="s">
        <v>253</v>
      </c>
      <c r="H150" s="24"/>
    </row>
    <row r="151" spans="2:8" ht="15" customHeight="1">
      <c r="B151" s="21">
        <v>71</v>
      </c>
      <c r="C151" s="21" t="s">
        <v>39</v>
      </c>
      <c r="D151" s="22" t="s">
        <v>254</v>
      </c>
      <c r="E151" s="22" t="s">
        <v>255</v>
      </c>
      <c r="F151" s="22" t="s">
        <v>137</v>
      </c>
      <c r="G151" s="22" t="s">
        <v>256</v>
      </c>
      <c r="H151" s="23"/>
    </row>
    <row r="152" spans="2:8" ht="15" customHeight="1">
      <c r="B152" s="19">
        <v>72</v>
      </c>
      <c r="C152" s="19" t="s">
        <v>257</v>
      </c>
      <c r="D152" s="20" t="s">
        <v>258</v>
      </c>
      <c r="E152" s="20" t="s">
        <v>259</v>
      </c>
      <c r="F152" s="20" t="s">
        <v>42</v>
      </c>
      <c r="G152" s="20" t="s">
        <v>260</v>
      </c>
      <c r="H152" s="24"/>
    </row>
    <row r="153" spans="2:8" ht="15" customHeight="1">
      <c r="B153" s="21">
        <v>73</v>
      </c>
      <c r="C153" s="21" t="s">
        <v>257</v>
      </c>
      <c r="D153" s="22" t="s">
        <v>261</v>
      </c>
      <c r="E153" s="22" t="s">
        <v>262</v>
      </c>
      <c r="F153" s="22" t="s">
        <v>42</v>
      </c>
      <c r="G153" s="22" t="s">
        <v>263</v>
      </c>
      <c r="H153" s="23"/>
    </row>
    <row r="154" spans="2:8" ht="15" customHeight="1">
      <c r="B154" s="19">
        <v>74</v>
      </c>
      <c r="C154" s="19" t="s">
        <v>257</v>
      </c>
      <c r="D154" s="20" t="s">
        <v>264</v>
      </c>
      <c r="E154" s="20" t="s">
        <v>265</v>
      </c>
      <c r="F154" s="20" t="s">
        <v>42</v>
      </c>
      <c r="G154" s="20" t="s">
        <v>266</v>
      </c>
      <c r="H154" s="24"/>
    </row>
    <row r="155" spans="2:8" ht="15" customHeight="1">
      <c r="B155" s="21">
        <v>75</v>
      </c>
      <c r="C155" s="21" t="s">
        <v>257</v>
      </c>
      <c r="D155" s="22" t="s">
        <v>267</v>
      </c>
      <c r="E155" s="22" t="s">
        <v>268</v>
      </c>
      <c r="F155" s="22" t="s">
        <v>42</v>
      </c>
      <c r="G155" s="22" t="s">
        <v>269</v>
      </c>
      <c r="H155" s="23"/>
    </row>
    <row r="156" spans="2:8" ht="15" customHeight="1">
      <c r="B156" s="19">
        <v>76</v>
      </c>
      <c r="C156" s="19">
        <v>0</v>
      </c>
      <c r="D156" s="31" t="s">
        <v>270</v>
      </c>
      <c r="E156" s="27" t="s">
        <v>271</v>
      </c>
      <c r="F156" s="30" t="s">
        <v>145</v>
      </c>
      <c r="G156" s="30" t="s">
        <v>272</v>
      </c>
      <c r="H156" s="28"/>
    </row>
    <row r="157" spans="2:8" ht="15" customHeight="1">
      <c r="B157" s="21">
        <v>77</v>
      </c>
      <c r="C157" s="21" t="s">
        <v>257</v>
      </c>
      <c r="D157" s="32" t="s">
        <v>273</v>
      </c>
      <c r="E157" s="25" t="s">
        <v>274</v>
      </c>
      <c r="F157" s="29" t="s">
        <v>145</v>
      </c>
      <c r="G157" s="29" t="s">
        <v>275</v>
      </c>
      <c r="H157" s="26"/>
    </row>
    <row r="158" spans="2:8" ht="6.95" customHeight="1">
      <c r="B158" s="16"/>
      <c r="C158" s="16"/>
      <c r="D158" s="16"/>
      <c r="E158" s="17"/>
      <c r="F158" s="17"/>
      <c r="G158" s="18"/>
      <c r="H158" s="17"/>
    </row>
    <row r="159" spans="2:8" ht="15.75" customHeight="1">
      <c r="B159" s="11"/>
      <c r="C159" s="11"/>
      <c r="D159" s="11"/>
      <c r="E159"/>
      <c r="F159"/>
      <c r="G159"/>
      <c r="H159"/>
    </row>
    <row r="160" spans="2:8">
      <c r="B1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0" s="14"/>
      <c r="D160" s="14"/>
      <c r="E160" s="14"/>
      <c r="F160" s="14"/>
      <c r="G160" s="14"/>
      <c r="H160" s="14"/>
    </row>
    <row r="161" spans="2:8">
      <c r="B161" s="14"/>
      <c r="C161" s="14"/>
      <c r="D161" s="14"/>
      <c r="E161" s="14"/>
      <c r="F161" s="14"/>
      <c r="G161" s="14"/>
      <c r="H161" s="14"/>
    </row>
    <row r="162" spans="2:8" s="10" customFormat="1" ht="45" customHeight="1">
      <c r="B162" s="38" t="s">
        <v>12</v>
      </c>
      <c r="C162" s="38"/>
      <c r="D162" s="38"/>
      <c r="E162" s="38"/>
      <c r="F162" s="38"/>
      <c r="G162" s="38"/>
      <c r="H162" s="38"/>
    </row>
    <row r="163" spans="2:8">
      <c r="B163" s="14"/>
      <c r="C163" s="14"/>
      <c r="D163" s="14"/>
      <c r="E163" s="14"/>
      <c r="F163" s="14"/>
      <c r="G163" s="14"/>
      <c r="H163" s="14"/>
    </row>
    <row r="164" spans="2:8" ht="75" customHeight="1">
      <c r="B164" s="38" t="s">
        <v>13</v>
      </c>
      <c r="C164" s="38"/>
      <c r="D164" s="38"/>
      <c r="E164" s="38"/>
      <c r="F164" s="38"/>
      <c r="G164" s="38"/>
      <c r="H164" s="38"/>
    </row>
    <row r="165" spans="2:8">
      <c r="B165" s="12"/>
      <c r="C165" s="12"/>
      <c r="D165" s="12"/>
      <c r="E165" s="12"/>
      <c r="F165" s="12"/>
      <c r="G165" s="12"/>
      <c r="H165" s="12"/>
    </row>
    <row r="166" spans="2:8">
      <c r="B166" s="39" t="s">
        <v>14</v>
      </c>
      <c r="C166" s="39"/>
      <c r="D166" s="39"/>
      <c r="E166" s="39"/>
      <c r="F166" s="39"/>
      <c r="G166" s="39"/>
      <c r="H166" s="39"/>
    </row>
    <row r="167" spans="2:8">
      <c r="B167" s="14"/>
      <c r="C167" s="14"/>
      <c r="D167" s="14"/>
      <c r="E167" s="14"/>
      <c r="F167" s="14"/>
      <c r="G167" s="14"/>
      <c r="H167" s="14"/>
    </row>
    <row r="168" spans="2:8">
      <c r="B168" s="14" t="str">
        <f ca="1">CONCATENATE("©", YEAR(TODAY())&amp;" ", "Vishay Intertechnology, Inc. All Rights Reserved.")</f>
        <v>©2023 Vishay Intertechnology, Inc. All Rights Reserved.</v>
      </c>
      <c r="C168" s="14"/>
      <c r="D168" s="14"/>
      <c r="E168" s="14"/>
      <c r="F168" s="14"/>
      <c r="G168" s="14"/>
      <c r="H168" s="14"/>
    </row>
  </sheetData>
  <sheetProtection formatCells="0" formatColumns="0" formatRows="0" insertRows="0" deleteRows="0" selectLockedCells="1" sort="0" autoFilter="0"/>
  <mergeCells count="9">
    <mergeCell ref="B164:H164"/>
    <mergeCell ref="B166:H166"/>
    <mergeCell ref="B162:H162"/>
    <mergeCell ref="B12:F12"/>
    <mergeCell ref="E2:H3"/>
    <mergeCell ref="E5:G5"/>
    <mergeCell ref="E6:G6"/>
    <mergeCell ref="E7:G7"/>
    <mergeCell ref="E8:G8"/>
  </mergeCells>
  <phoneticPr fontId="31" type="noConversion"/>
  <conditionalFormatting sqref="E8:E10">
    <cfRule type="cellIs" dxfId="9" priority="1" operator="notEqual">
      <formula>"none"</formula>
    </cfRule>
  </conditionalFormatting>
  <hyperlinks>
    <hyperlink ref="E11" r:id="rId1" xr:uid="{7C50773A-5C8D-43E3-9D04-24AB3A670AB9}"/>
    <hyperlink ref="E9" r:id="rId2" xr:uid="{1550E766-B4A8-4194-81B7-57859A8C609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