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739EBFA-8931-4AC8-85F1-9B8B90D246E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20" i="1" s="1"/>
  <c r="B21" i="1" s="1"/>
  <c r="B22" i="1" s="1"/>
  <c r="B23" i="1" s="1"/>
  <c r="B24" i="1" s="1"/>
  <c r="B26" i="1" s="1"/>
  <c r="B27" i="1" s="1"/>
  <c r="B28" i="1" s="1"/>
  <c r="B32" i="1" s="1"/>
  <c r="B33" i="1" s="1"/>
  <c r="B34" i="1" s="1"/>
  <c r="B35" i="1" s="1"/>
  <c r="B36" i="1" s="1"/>
  <c r="B37" i="1" s="1"/>
  <c r="B38" i="1" s="1"/>
  <c r="B39" i="1" s="1"/>
  <c r="B40" i="1" s="1"/>
  <c r="B41" i="1" s="1"/>
  <c r="B42" i="1" s="1"/>
  <c r="B43" i="1" s="1"/>
  <c r="B44" i="1" s="1"/>
  <c r="B45" i="1" s="1"/>
  <c r="B46" i="1" s="1"/>
  <c r="B47" i="1" s="1"/>
  <c r="B48" i="1" s="1"/>
  <c r="B49" i="1" s="1"/>
  <c r="B52" i="1" l="1"/>
</calcChain>
</file>

<file path=xl/sharedStrings.xml><?xml version="1.0" encoding="utf-8"?>
<sst xmlns="http://schemas.openxmlformats.org/spreadsheetml/2006/main" count="190" uniqueCount="105">
  <si>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</si>
  <si>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</si>
  <si>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</si>
  <si>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</si>
  <si>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</si>
  <si>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</si>
  <si>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</si>
  <si>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</si>
  <si>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</si>
  <si>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</si>
  <si>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</si>
  <si>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</si>
  <si>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</si>
  <si>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L1</t>
  </si>
  <si>
    <t>Pulse</t>
  </si>
  <si>
    <t>R1</t>
  </si>
  <si>
    <t>R2</t>
  </si>
  <si>
    <t>Panasonic</t>
  </si>
  <si>
    <t>TPS53355</t>
  </si>
  <si>
    <t>1.5V to 15V Input (4.5V to 25V Bias), 30A Synch Step-Down SWIFT™ Converter w/ Eco-mode</t>
  </si>
  <si>
    <t>C1, C2, C3, C4</t>
  </si>
  <si>
    <t>Capacitor, Ceramic, 22uF, 16V, X5R, 20%, 1210</t>
  </si>
  <si>
    <t>MURATA</t>
  </si>
  <si>
    <t>GRM32ER61C226KE20L</t>
  </si>
  <si>
    <t>C12, C13, C14, C15, C16</t>
  </si>
  <si>
    <t>Capacitor, Ceramic, 100uF, 6.3V, X5R, 20%, 1210</t>
  </si>
  <si>
    <t>GRM32ER60J107ME20L</t>
  </si>
  <si>
    <t>C10</t>
  </si>
  <si>
    <t>Capacitor, Ceramic, 2.2nF, 50V, X7R, 20%, 0603</t>
  </si>
  <si>
    <t>STD</t>
  </si>
  <si>
    <t>C11</t>
  </si>
  <si>
    <t>Capacitor, Ceramic, 0.022uF, 50V, X7R, 20%, 0603</t>
  </si>
  <si>
    <t>C19</t>
  </si>
  <si>
    <t>Capacitor, Ceramic, 1000pF, 50V, X7R, 20%, 0603</t>
  </si>
  <si>
    <t>C5, C9</t>
  </si>
  <si>
    <t>Capacitor, Ceramic, 0.1uF, 50V, X7R, 20%, 0603</t>
  </si>
  <si>
    <t>C6</t>
  </si>
  <si>
    <t>Capacitor, Aluminum, 100uF, 16VDC, 20%, Code D8</t>
  </si>
  <si>
    <t>EEEFP1C101AP</t>
  </si>
  <si>
    <t>C7</t>
  </si>
  <si>
    <t>Capacitor, Ceramic, 4.7uF, 25V, X5R, 20%, 0805</t>
  </si>
  <si>
    <t>C8</t>
  </si>
  <si>
    <t>Capacitor, Ceramic, 1uF, 50V, X7R, 20%, 0603</t>
  </si>
  <si>
    <t>Inductor, SMT, 0.44uH, 30A, 0.0032ohms, 0.530”x0.510”</t>
  </si>
  <si>
    <t>PA0513-441NLT</t>
  </si>
  <si>
    <t>Resistor, Chip, 147k, 1/16W, 1%, 0603</t>
  </si>
  <si>
    <t>R11</t>
  </si>
  <si>
    <t>Resistor, Chip, 10, 1/16W, 1%, 0603</t>
  </si>
  <si>
    <t>R12</t>
  </si>
  <si>
    <t>Resistor, Chip, 10.0k, 1/16W, 1%, 0603</t>
  </si>
  <si>
    <t>R13</t>
  </si>
  <si>
    <t>Resistor, Chip, 39.2k, 1/16W, 1%, 0603</t>
  </si>
  <si>
    <t>R14</t>
  </si>
  <si>
    <t>Resistor, Chip, 187k, 1/16W, 1%, 0603</t>
  </si>
  <si>
    <t>R16</t>
  </si>
  <si>
    <t>Resistor, Chip, 619k, 1/16W, 1%, 0603</t>
  </si>
  <si>
    <t>R19</t>
  </si>
  <si>
    <t>Resistor, Chip, 475k, 1/16W, 1%, 0603</t>
  </si>
  <si>
    <t>Resistor, Chip, 0, 1/16W, 1%, 0603</t>
  </si>
  <si>
    <t>R20</t>
  </si>
  <si>
    <t>Resistor, Chip, 866k, 1/16W, 1%, 0603</t>
  </si>
  <si>
    <t>R21</t>
  </si>
  <si>
    <t>Resistor, Chip, 309k, 1/16W, 1%, 0603</t>
  </si>
  <si>
    <t>R22</t>
  </si>
  <si>
    <t>Resistor, Chip, 124k, 1/16W, 1%, 0603</t>
  </si>
  <si>
    <t>R3, R1</t>
  </si>
  <si>
    <t>Resistor, Chip, 200k, 1/16W, 1%, 0603</t>
  </si>
  <si>
    <t>7 R5, R9, R15</t>
  </si>
  <si>
    <t>Resistor, Chip, 100k, 1/16W, 5%, 0603</t>
  </si>
  <si>
    <t>R4</t>
  </si>
  <si>
    <t>Resistor, Chip, 1.00k, 1/16W, 1%, 0603</t>
  </si>
  <si>
    <t>R6</t>
  </si>
  <si>
    <t>Resistor, Chip, 2.05, 1/16W, 1%, 0603</t>
  </si>
  <si>
    <t>R7, R10</t>
  </si>
  <si>
    <t>Resistor, Chip, 14.7k, 1/16W, 1%, 0603</t>
  </si>
  <si>
    <t>R8</t>
  </si>
  <si>
    <t>Resistor, Chip, 3.01, 1/16W, 1%, 0805</t>
  </si>
  <si>
    <t>IC, 30A Synchronous Buck converter with integrated MOSFETs, DQP-22</t>
  </si>
  <si>
    <t>TI</t>
  </si>
  <si>
    <t>TPS53355DQP</t>
  </si>
  <si>
    <t>n/a</t>
  </si>
  <si>
    <t>option</t>
  </si>
  <si>
    <t>22uF, 16V, B-case (3528-21), Polymer</t>
  </si>
  <si>
    <t>Vishay</t>
  </si>
  <si>
    <t>T55B226M016C0070</t>
  </si>
  <si>
    <t>SMD, 3.5 x 2.8 x 2.1mm</t>
  </si>
  <si>
    <t>100uF, 6.3V, 3216-18, Polymer</t>
  </si>
  <si>
    <t>T55A107M6R3C0045</t>
  </si>
  <si>
    <t>SMD, 3.2 x 1.6 x 1.8mm</t>
  </si>
  <si>
    <t>100uF, 16V, 7343-20, Polymer</t>
  </si>
  <si>
    <t>T55V107M016C0050</t>
  </si>
  <si>
    <t>SMD, 7.3 x 4.3 x 2.0mm</t>
  </si>
  <si>
    <t>0.47μH 28.5A Inductor SMD 10.8x10.2x4.0mm 155*C</t>
  </si>
  <si>
    <t>IHLP4040DZERR47M51</t>
  </si>
  <si>
    <t>Vishay offers low-profile &amp; soft-saturation</t>
  </si>
  <si>
    <t>0.22μH 32.0A Inductor SMD 8.6x8.2x4.0mm 155*C</t>
  </si>
  <si>
    <t>IHLP3232DZERR22M51</t>
  </si>
  <si>
    <t>.13uH 63.0A Inductor SMD 0.41x0.41x0.15mm 155*C</t>
  </si>
  <si>
    <t>IHSR4040DZERR13M51</t>
  </si>
  <si>
    <t>リファレンス回路リンク</t>
  </si>
  <si>
    <t>リファレンス回路掲載ページ</t>
  </si>
  <si>
    <t>ネクスティ問合せ</t>
  </si>
  <si>
    <t>https://www.e-nexty.com/inquiries/new</t>
  </si>
  <si>
    <t>https://www.ti.com/lit/ug/sluu522a/sluu522a.pdf?ts=1678763441818&amp;ref_url=https%253A%252F%252Fwww.ti.com%252Fsitesearch%252Fzh-tw%252Fdocs%252Funiversalsearch.tsp%253FlangPref%253Dzh-TW%2526login-check%253Dtrue%2526searchTerm%253DSynchronous%2Bstep-down%2526nr%253D10535</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</si>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</sst>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50</xdr:row>
      <xdr:rowOff>9525</xdr:rowOff>
    </xdr:from>
    <xdr:to>
      <xdr:col>8</xdr:col>
      <xdr:colOff>0</xdr:colOff>
      <xdr:row>53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54</xdr:row>
      <xdr:rowOff>9525</xdr:rowOff>
    </xdr:from>
    <xdr:to>
      <xdr:col>7</xdr:col>
      <xdr:colOff>2324101</xdr:colOff>
      <xdr:row>58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59</xdr:row>
      <xdr:rowOff>19050</xdr:rowOff>
    </xdr:from>
    <xdr:to>
      <xdr:col>8</xdr:col>
      <xdr:colOff>9525</xdr:colOff>
      <xdr:row>61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62</xdr:row>
      <xdr:rowOff>9525</xdr:rowOff>
    </xdr:from>
    <xdr:to>
      <xdr:col>8</xdr:col>
      <xdr:colOff>0</xdr:colOff>
      <xdr:row>63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uu522a/sluu522a.pdf?ts=1678763441818&amp;ref_url=https%253A%252F%252Fwww.ti.com%252Fsitesearch%252Fzh-tw%252Fdocs%252Funiversalsearch.tsp%253FlangPref%253Dzh-TW%2526login-check%253Dtrue%2526searchTerm%253DSynchronous%2Bstep-down%2526nr%253D1053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7" t="s">
        <v>11</v>
      </c>
      <c r="F2" s="37"/>
      <c r="G2" s="37"/>
      <c r="H2" s="37"/>
    </row>
    <row r="3" spans="2:10" ht="15" customHeight="1">
      <c r="D3" s="20"/>
      <c r="E3" s="37"/>
      <c r="F3" s="37"/>
      <c r="G3" s="37"/>
      <c r="H3" s="37"/>
    </row>
    <row r="4" spans="2:10">
      <c r="B4"/>
    </row>
    <row r="5" spans="2:10" ht="15" customHeight="1">
      <c r="B5" s="17"/>
      <c r="C5" s="17"/>
      <c r="D5" s="23"/>
      <c r="E5" s="39"/>
      <c r="F5" s="39"/>
      <c r="G5" s="39"/>
      <c r="H5" s="17"/>
    </row>
    <row r="6" spans="2:10" ht="15" customHeight="1">
      <c r="B6" s="18"/>
      <c r="C6" s="18"/>
      <c r="D6" s="23" t="s">
        <v>7</v>
      </c>
      <c r="E6" s="40" t="s">
        <v>18</v>
      </c>
      <c r="F6" s="40"/>
      <c r="G6" s="40"/>
      <c r="H6" s="18"/>
    </row>
    <row r="7" spans="2:10" ht="15" customHeight="1">
      <c r="B7" s="19"/>
      <c r="C7" s="19"/>
      <c r="D7" s="23" t="s">
        <v>8</v>
      </c>
      <c r="E7" s="39" t="s">
        <v>19</v>
      </c>
      <c r="F7" s="39"/>
      <c r="G7" s="39"/>
      <c r="H7" s="19"/>
    </row>
    <row r="8" spans="2:10" ht="15" customHeight="1">
      <c r="B8" s="19"/>
      <c r="C8" s="19"/>
      <c r="D8" s="23" t="s">
        <v>9</v>
      </c>
      <c r="E8" s="38" t="s">
        <v>10</v>
      </c>
      <c r="F8" s="38"/>
      <c r="G8" s="38"/>
      <c r="H8" s="19"/>
    </row>
    <row r="9" spans="2:10" ht="15" customHeight="1">
      <c r="B9" s="19"/>
      <c r="C9" s="19"/>
      <c r="D9" s="23" t="s">
        <v>99</v>
      </c>
      <c r="E9" s="41" t="s">
        <v>103</v>
      </c>
      <c r="F9" s="24"/>
      <c r="G9" s="24"/>
      <c r="H9" s="19"/>
    </row>
    <row r="10" spans="2:10" ht="15" customHeight="1">
      <c r="B10" s="19"/>
      <c r="C10" s="19"/>
      <c r="D10" s="23" t="s">
        <v>100</v>
      </c>
      <c r="E10" s="42" t="s">
        <v>104</v>
      </c>
      <c r="F10" s="24"/>
      <c r="G10" s="24"/>
      <c r="H10" s="19"/>
    </row>
    <row r="11" spans="2:10" ht="15" customHeight="1">
      <c r="B11" s="19"/>
      <c r="C11" s="19"/>
      <c r="D11" s="23" t="s">
        <v>101</v>
      </c>
      <c r="E11" s="33" t="s">
        <v>102</v>
      </c>
      <c r="F11" s="24"/>
      <c r="G11" s="24"/>
      <c r="H11" s="19"/>
    </row>
    <row r="12" spans="2:10" ht="15.75" customHeight="1">
      <c r="B12" s="36"/>
      <c r="C12" s="36"/>
      <c r="D12" s="36"/>
      <c r="E12" s="36"/>
      <c r="F12" s="36"/>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4</v>
      </c>
      <c r="D16" s="6" t="s">
        <v>20</v>
      </c>
      <c r="E16" s="4" t="s">
        <v>21</v>
      </c>
      <c r="F16" s="4" t="s">
        <v>22</v>
      </c>
      <c r="G16" s="4" t="s">
        <v>23</v>
      </c>
      <c r="H16" s="4" t="s">
        <v>80</v>
      </c>
      <c r="J16" s="22"/>
    </row>
    <row r="17" spans="2:10">
      <c r="B17" s="6"/>
      <c r="C17" s="6"/>
      <c r="D17" s="29" t="s">
        <v>81</v>
      </c>
      <c r="E17" s="30" t="s">
        <v>82</v>
      </c>
      <c r="F17" s="31" t="s">
        <v>83</v>
      </c>
      <c r="G17" s="31" t="s">
        <v>84</v>
      </c>
      <c r="H17" s="32" t="s">
        <v>85</v>
      </c>
      <c r="J17" s="22"/>
    </row>
    <row r="18" spans="2:10">
      <c r="B18" s="7">
        <f>B16+1</f>
        <v>2</v>
      </c>
      <c r="C18" s="7">
        <v>5</v>
      </c>
      <c r="D18" s="7" t="s">
        <v>24</v>
      </c>
      <c r="E18" s="5" t="s">
        <v>25</v>
      </c>
      <c r="F18" s="5" t="s">
        <v>22</v>
      </c>
      <c r="G18" s="13" t="s">
        <v>26</v>
      </c>
      <c r="H18" s="5" t="s">
        <v>80</v>
      </c>
      <c r="J18" s="22"/>
    </row>
    <row r="19" spans="2:10">
      <c r="B19" s="7"/>
      <c r="C19" s="7"/>
      <c r="D19" s="25" t="s">
        <v>81</v>
      </c>
      <c r="E19" s="26" t="s">
        <v>86</v>
      </c>
      <c r="F19" s="27" t="s">
        <v>83</v>
      </c>
      <c r="G19" s="27" t="s">
        <v>87</v>
      </c>
      <c r="H19" s="28" t="s">
        <v>88</v>
      </c>
      <c r="J19" s="22"/>
    </row>
    <row r="20" spans="2:10">
      <c r="B20" s="6">
        <f>B18+1</f>
        <v>3</v>
      </c>
      <c r="C20" s="6">
        <v>1</v>
      </c>
      <c r="D20" s="6" t="s">
        <v>27</v>
      </c>
      <c r="E20" s="4" t="s">
        <v>28</v>
      </c>
      <c r="F20" s="4" t="s">
        <v>29</v>
      </c>
      <c r="G20" s="14" t="s">
        <v>29</v>
      </c>
      <c r="H20" s="4" t="s">
        <v>80</v>
      </c>
      <c r="J20" s="22"/>
    </row>
    <row r="21" spans="2:10">
      <c r="B21" s="7">
        <f t="shared" ref="B21:B49" si="0">B20+1</f>
        <v>4</v>
      </c>
      <c r="C21" s="7">
        <v>1</v>
      </c>
      <c r="D21" s="7" t="s">
        <v>30</v>
      </c>
      <c r="E21" s="5" t="s">
        <v>31</v>
      </c>
      <c r="F21" s="5" t="s">
        <v>29</v>
      </c>
      <c r="G21" s="13" t="s">
        <v>29</v>
      </c>
      <c r="H21" s="5" t="s">
        <v>80</v>
      </c>
      <c r="J21" s="22"/>
    </row>
    <row r="22" spans="2:10">
      <c r="B22" s="6">
        <f t="shared" si="0"/>
        <v>5</v>
      </c>
      <c r="C22" s="6">
        <v>1</v>
      </c>
      <c r="D22" s="6" t="s">
        <v>32</v>
      </c>
      <c r="E22" s="4" t="s">
        <v>33</v>
      </c>
      <c r="F22" s="4" t="s">
        <v>29</v>
      </c>
      <c r="G22" s="14" t="s">
        <v>29</v>
      </c>
      <c r="H22" s="4" t="s">
        <v>80</v>
      </c>
      <c r="J22" s="22"/>
    </row>
    <row r="23" spans="2:10">
      <c r="B23" s="7">
        <f t="shared" si="0"/>
        <v>6</v>
      </c>
      <c r="C23" s="7">
        <v>2</v>
      </c>
      <c r="D23" s="7" t="s">
        <v>34</v>
      </c>
      <c r="E23" s="5" t="s">
        <v>35</v>
      </c>
      <c r="F23" s="5" t="s">
        <v>29</v>
      </c>
      <c r="G23" s="13" t="s">
        <v>29</v>
      </c>
      <c r="H23" s="5" t="s">
        <v>80</v>
      </c>
      <c r="J23" s="22"/>
    </row>
    <row r="24" spans="2:10">
      <c r="B24" s="6">
        <f t="shared" si="0"/>
        <v>7</v>
      </c>
      <c r="C24" s="6">
        <v>1</v>
      </c>
      <c r="D24" s="6" t="s">
        <v>36</v>
      </c>
      <c r="E24" s="4" t="s">
        <v>37</v>
      </c>
      <c r="F24" s="4" t="s">
        <v>17</v>
      </c>
      <c r="G24" s="14" t="s">
        <v>38</v>
      </c>
      <c r="H24" s="4" t="s">
        <v>80</v>
      </c>
      <c r="J24" s="22"/>
    </row>
    <row r="25" spans="2:10">
      <c r="B25" s="6"/>
      <c r="C25" s="6"/>
      <c r="D25" s="29" t="s">
        <v>81</v>
      </c>
      <c r="E25" s="30" t="s">
        <v>89</v>
      </c>
      <c r="F25" s="31" t="s">
        <v>83</v>
      </c>
      <c r="G25" s="31" t="s">
        <v>90</v>
      </c>
      <c r="H25" s="32" t="s">
        <v>91</v>
      </c>
      <c r="J25" s="22"/>
    </row>
    <row r="26" spans="2:10">
      <c r="B26" s="7">
        <f>B24+1</f>
        <v>8</v>
      </c>
      <c r="C26" s="7">
        <v>1</v>
      </c>
      <c r="D26" s="7" t="s">
        <v>39</v>
      </c>
      <c r="E26" s="5" t="s">
        <v>40</v>
      </c>
      <c r="F26" s="5" t="s">
        <v>29</v>
      </c>
      <c r="G26" s="5" t="s">
        <v>29</v>
      </c>
      <c r="H26" s="5" t="s">
        <v>80</v>
      </c>
      <c r="J26" s="22"/>
    </row>
    <row r="27" spans="2:10">
      <c r="B27" s="6">
        <f t="shared" si="0"/>
        <v>9</v>
      </c>
      <c r="C27" s="6">
        <v>1</v>
      </c>
      <c r="D27" s="6" t="s">
        <v>41</v>
      </c>
      <c r="E27" s="4" t="s">
        <v>42</v>
      </c>
      <c r="F27" s="4" t="s">
        <v>29</v>
      </c>
      <c r="G27" s="4" t="s">
        <v>29</v>
      </c>
      <c r="H27" s="4" t="s">
        <v>80</v>
      </c>
      <c r="J27" s="22"/>
    </row>
    <row r="28" spans="2:10">
      <c r="B28" s="7">
        <f t="shared" si="0"/>
        <v>10</v>
      </c>
      <c r="C28" s="7">
        <v>1</v>
      </c>
      <c r="D28" s="7" t="s">
        <v>13</v>
      </c>
      <c r="E28" s="5" t="s">
        <v>43</v>
      </c>
      <c r="F28" s="5" t="s">
        <v>14</v>
      </c>
      <c r="G28" s="13" t="s">
        <v>44</v>
      </c>
      <c r="H28" s="5" t="s">
        <v>80</v>
      </c>
      <c r="J28" s="22"/>
    </row>
    <row r="29" spans="2:10">
      <c r="B29" s="7"/>
      <c r="C29" s="7"/>
      <c r="D29" s="25" t="s">
        <v>81</v>
      </c>
      <c r="E29" s="26" t="s">
        <v>97</v>
      </c>
      <c r="F29" s="27" t="s">
        <v>83</v>
      </c>
      <c r="G29" s="27" t="s">
        <v>98</v>
      </c>
      <c r="H29" s="28" t="s">
        <v>94</v>
      </c>
      <c r="J29" s="22"/>
    </row>
    <row r="30" spans="2:10">
      <c r="B30" s="7"/>
      <c r="C30" s="7"/>
      <c r="D30" s="25" t="s">
        <v>81</v>
      </c>
      <c r="E30" s="26" t="s">
        <v>95</v>
      </c>
      <c r="F30" s="27" t="s">
        <v>83</v>
      </c>
      <c r="G30" s="27" t="s">
        <v>96</v>
      </c>
      <c r="H30" s="28" t="s">
        <v>94</v>
      </c>
      <c r="J30" s="22"/>
    </row>
    <row r="31" spans="2:10">
      <c r="B31" s="7"/>
      <c r="C31" s="7"/>
      <c r="D31" s="25" t="s">
        <v>81</v>
      </c>
      <c r="E31" s="26" t="s">
        <v>92</v>
      </c>
      <c r="F31" s="27" t="s">
        <v>83</v>
      </c>
      <c r="G31" s="27" t="s">
        <v>93</v>
      </c>
      <c r="H31" s="28" t="s">
        <v>94</v>
      </c>
      <c r="J31" s="22"/>
    </row>
    <row r="32" spans="2:10">
      <c r="B32" s="6">
        <f>B28+1</f>
        <v>11</v>
      </c>
      <c r="C32" s="6">
        <v>1</v>
      </c>
      <c r="D32" s="6" t="s">
        <v>15</v>
      </c>
      <c r="E32" s="4" t="s">
        <v>45</v>
      </c>
      <c r="F32" s="4" t="s">
        <v>29</v>
      </c>
      <c r="G32" s="14" t="s">
        <v>29</v>
      </c>
      <c r="H32" s="4" t="s">
        <v>80</v>
      </c>
      <c r="J32" s="22"/>
    </row>
    <row r="33" spans="2:10">
      <c r="B33" s="7">
        <f t="shared" si="0"/>
        <v>12</v>
      </c>
      <c r="C33" s="7">
        <v>1</v>
      </c>
      <c r="D33" s="7" t="s">
        <v>46</v>
      </c>
      <c r="E33" s="5" t="s">
        <v>47</v>
      </c>
      <c r="F33" s="5" t="s">
        <v>29</v>
      </c>
      <c r="G33" s="13" t="s">
        <v>29</v>
      </c>
      <c r="H33" s="5" t="s">
        <v>80</v>
      </c>
      <c r="J33" s="22"/>
    </row>
    <row r="34" spans="2:10">
      <c r="B34" s="6">
        <f t="shared" si="0"/>
        <v>13</v>
      </c>
      <c r="C34" s="6">
        <v>1</v>
      </c>
      <c r="D34" s="6" t="s">
        <v>48</v>
      </c>
      <c r="E34" s="4" t="s">
        <v>49</v>
      </c>
      <c r="F34" s="4" t="s">
        <v>29</v>
      </c>
      <c r="G34" s="14" t="s">
        <v>29</v>
      </c>
      <c r="H34" s="4" t="s">
        <v>80</v>
      </c>
      <c r="J34" s="22"/>
    </row>
    <row r="35" spans="2:10">
      <c r="B35" s="7">
        <f t="shared" si="0"/>
        <v>14</v>
      </c>
      <c r="C35" s="7">
        <v>1</v>
      </c>
      <c r="D35" s="7" t="s">
        <v>50</v>
      </c>
      <c r="E35" s="5" t="s">
        <v>51</v>
      </c>
      <c r="F35" s="5" t="s">
        <v>29</v>
      </c>
      <c r="G35" s="13" t="s">
        <v>29</v>
      </c>
      <c r="H35" s="5" t="s">
        <v>80</v>
      </c>
      <c r="J35" s="22"/>
    </row>
    <row r="36" spans="2:10">
      <c r="B36" s="6">
        <f t="shared" si="0"/>
        <v>15</v>
      </c>
      <c r="C36" s="6">
        <v>1</v>
      </c>
      <c r="D36" s="6" t="s">
        <v>52</v>
      </c>
      <c r="E36" s="4" t="s">
        <v>53</v>
      </c>
      <c r="F36" s="4" t="s">
        <v>29</v>
      </c>
      <c r="G36" s="14" t="s">
        <v>29</v>
      </c>
      <c r="H36" s="4" t="s">
        <v>80</v>
      </c>
      <c r="J36" s="22"/>
    </row>
    <row r="37" spans="2:10">
      <c r="B37" s="7">
        <f t="shared" si="0"/>
        <v>16</v>
      </c>
      <c r="C37" s="7">
        <v>1</v>
      </c>
      <c r="D37" s="7" t="s">
        <v>54</v>
      </c>
      <c r="E37" s="5" t="s">
        <v>55</v>
      </c>
      <c r="F37" s="5" t="s">
        <v>29</v>
      </c>
      <c r="G37" s="5" t="s">
        <v>29</v>
      </c>
      <c r="H37" s="5" t="s">
        <v>80</v>
      </c>
      <c r="J37" s="22"/>
    </row>
    <row r="38" spans="2:10">
      <c r="B38" s="6">
        <f t="shared" si="0"/>
        <v>17</v>
      </c>
      <c r="C38" s="6">
        <v>1</v>
      </c>
      <c r="D38" s="6" t="s">
        <v>56</v>
      </c>
      <c r="E38" s="4" t="s">
        <v>57</v>
      </c>
      <c r="F38" s="4" t="s">
        <v>29</v>
      </c>
      <c r="G38" s="4" t="s">
        <v>29</v>
      </c>
      <c r="H38" s="4" t="s">
        <v>80</v>
      </c>
      <c r="J38" s="22"/>
    </row>
    <row r="39" spans="2:10">
      <c r="B39" s="7">
        <f t="shared" si="0"/>
        <v>18</v>
      </c>
      <c r="C39" s="7">
        <v>1</v>
      </c>
      <c r="D39" s="7" t="s">
        <v>16</v>
      </c>
      <c r="E39" s="5" t="s">
        <v>58</v>
      </c>
      <c r="F39" s="5" t="s">
        <v>29</v>
      </c>
      <c r="G39" s="13" t="s">
        <v>29</v>
      </c>
      <c r="H39" s="5" t="s">
        <v>80</v>
      </c>
      <c r="J39" s="22"/>
    </row>
    <row r="40" spans="2:10">
      <c r="B40" s="6">
        <f t="shared" si="0"/>
        <v>19</v>
      </c>
      <c r="C40" s="6">
        <v>1</v>
      </c>
      <c r="D40" s="6" t="s">
        <v>59</v>
      </c>
      <c r="E40" s="4" t="s">
        <v>60</v>
      </c>
      <c r="F40" s="4" t="s">
        <v>29</v>
      </c>
      <c r="G40" s="14" t="s">
        <v>29</v>
      </c>
      <c r="H40" s="4" t="s">
        <v>80</v>
      </c>
      <c r="J40" s="22"/>
    </row>
    <row r="41" spans="2:10">
      <c r="B41" s="7">
        <f t="shared" si="0"/>
        <v>20</v>
      </c>
      <c r="C41" s="7">
        <v>1</v>
      </c>
      <c r="D41" s="7" t="s">
        <v>61</v>
      </c>
      <c r="E41" s="5" t="s">
        <v>62</v>
      </c>
      <c r="F41" s="5" t="s">
        <v>29</v>
      </c>
      <c r="G41" s="13" t="s">
        <v>29</v>
      </c>
      <c r="H41" s="5" t="s">
        <v>80</v>
      </c>
      <c r="J41" s="22"/>
    </row>
    <row r="42" spans="2:10">
      <c r="B42" s="6">
        <f t="shared" si="0"/>
        <v>21</v>
      </c>
      <c r="C42" s="6">
        <v>1</v>
      </c>
      <c r="D42" s="6" t="s">
        <v>63</v>
      </c>
      <c r="E42" s="4" t="s">
        <v>64</v>
      </c>
      <c r="F42" s="4" t="s">
        <v>29</v>
      </c>
      <c r="G42" s="4" t="s">
        <v>29</v>
      </c>
      <c r="H42" s="4" t="s">
        <v>80</v>
      </c>
      <c r="J42" s="22"/>
    </row>
    <row r="43" spans="2:10">
      <c r="B43" s="7">
        <f t="shared" si="0"/>
        <v>22</v>
      </c>
      <c r="C43" s="7">
        <v>2</v>
      </c>
      <c r="D43" s="7" t="s">
        <v>65</v>
      </c>
      <c r="E43" s="5" t="s">
        <v>66</v>
      </c>
      <c r="F43" s="5" t="s">
        <v>29</v>
      </c>
      <c r="G43" s="13" t="s">
        <v>29</v>
      </c>
      <c r="H43" s="5" t="s">
        <v>80</v>
      </c>
      <c r="J43" s="22"/>
    </row>
    <row r="44" spans="2:10">
      <c r="B44" s="6">
        <f t="shared" si="0"/>
        <v>23</v>
      </c>
      <c r="C44" s="6">
        <v>3</v>
      </c>
      <c r="D44" s="6" t="s">
        <v>67</v>
      </c>
      <c r="E44" s="4" t="s">
        <v>68</v>
      </c>
      <c r="F44" s="4" t="s">
        <v>29</v>
      </c>
      <c r="G44" s="14" t="s">
        <v>29</v>
      </c>
      <c r="H44" s="4" t="s">
        <v>80</v>
      </c>
      <c r="J44" s="22"/>
    </row>
    <row r="45" spans="2:10">
      <c r="B45" s="7">
        <f t="shared" si="0"/>
        <v>24</v>
      </c>
      <c r="C45" s="7">
        <v>1</v>
      </c>
      <c r="D45" s="7" t="s">
        <v>69</v>
      </c>
      <c r="E45" s="5" t="s">
        <v>70</v>
      </c>
      <c r="F45" s="5" t="s">
        <v>29</v>
      </c>
      <c r="G45" s="13" t="s">
        <v>29</v>
      </c>
      <c r="H45" s="5" t="s">
        <v>80</v>
      </c>
      <c r="J45" s="22"/>
    </row>
    <row r="46" spans="2:10">
      <c r="B46" s="6">
        <f t="shared" si="0"/>
        <v>25</v>
      </c>
      <c r="C46" s="6">
        <v>1</v>
      </c>
      <c r="D46" s="6" t="s">
        <v>71</v>
      </c>
      <c r="E46" s="4" t="s">
        <v>72</v>
      </c>
      <c r="F46" s="4" t="s">
        <v>29</v>
      </c>
      <c r="G46" s="14" t="s">
        <v>29</v>
      </c>
      <c r="H46" s="4" t="s">
        <v>80</v>
      </c>
      <c r="J46" s="22"/>
    </row>
    <row r="47" spans="2:10">
      <c r="B47" s="7">
        <f t="shared" si="0"/>
        <v>26</v>
      </c>
      <c r="C47" s="7">
        <v>2</v>
      </c>
      <c r="D47" s="7" t="s">
        <v>73</v>
      </c>
      <c r="E47" s="5" t="s">
        <v>74</v>
      </c>
      <c r="F47" s="5" t="s">
        <v>29</v>
      </c>
      <c r="G47" s="13" t="s">
        <v>29</v>
      </c>
      <c r="H47" s="5" t="s">
        <v>80</v>
      </c>
      <c r="J47" s="22"/>
    </row>
    <row r="48" spans="2:10">
      <c r="B48" s="6">
        <f t="shared" si="0"/>
        <v>27</v>
      </c>
      <c r="C48" s="6">
        <v>1</v>
      </c>
      <c r="D48" s="6" t="s">
        <v>75</v>
      </c>
      <c r="E48" s="4" t="s">
        <v>76</v>
      </c>
      <c r="F48" s="4" t="s">
        <v>29</v>
      </c>
      <c r="G48" s="14" t="s">
        <v>29</v>
      </c>
      <c r="H48" s="4" t="s">
        <v>80</v>
      </c>
      <c r="J48" s="22"/>
    </row>
    <row r="49" spans="2:10">
      <c r="B49" s="7">
        <f t="shared" si="0"/>
        <v>28</v>
      </c>
      <c r="C49" s="7">
        <v>1</v>
      </c>
      <c r="D49" s="7" t="s">
        <v>12</v>
      </c>
      <c r="E49" s="5" t="s">
        <v>77</v>
      </c>
      <c r="F49" s="5" t="s">
        <v>78</v>
      </c>
      <c r="G49" s="5" t="s">
        <v>79</v>
      </c>
      <c r="H49" s="5" t="s">
        <v>80</v>
      </c>
      <c r="J49" s="22"/>
    </row>
    <row r="50" spans="2:10" ht="6.95" customHeight="1">
      <c r="B50" s="11"/>
      <c r="C50" s="11"/>
      <c r="D50" s="11"/>
      <c r="E50" s="10"/>
      <c r="F50" s="10"/>
      <c r="G50" s="16"/>
      <c r="H50" s="10"/>
    </row>
    <row r="52" spans="2:10">
      <c r="B52"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4" spans="2:10">
      <c r="B54" s="34"/>
      <c r="C54" s="35"/>
      <c r="D54" s="35"/>
      <c r="E54" s="35"/>
      <c r="F54" s="35"/>
      <c r="G54" s="35"/>
      <c r="H54" s="35"/>
    </row>
  </sheetData>
  <mergeCells count="7">
    <mergeCell ref="B54:H54"/>
    <mergeCell ref="B12:F12"/>
    <mergeCell ref="E2:H3"/>
    <mergeCell ref="E8:G8"/>
    <mergeCell ref="E7:G7"/>
    <mergeCell ref="E6:G6"/>
    <mergeCell ref="E5:G5"/>
  </mergeCells>
  <phoneticPr fontId="32"/>
  <hyperlinks>
    <hyperlink ref="E11" r:id="rId1" xr:uid="{872F1BCC-32AA-4361-AE69-4388ED55ACA9}"/>
    <hyperlink ref="E9" r:id="rId2" display="https://www.ti.com/lit/ug/sluu522a/sluu522a.pdf?ts=1678763441818&amp;ref_url=https%253A%252F%252Fwww.ti.com%252Fsitesearch%252Fzh-tw%252Fdocs%252Funiversalsearch.tsp%253FlangPref%253Dzh-TW%2526login-check%253Dtrue%2526searchTerm%253DSynchronous%2Bstep-down%2526nr%253D10535" xr:uid="{73885A8E-7163-4B66-88C2-992578A30B4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2023-05-12T05:55:48Z</dcterms:modified>
</cp:coreProperties>
</file>