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D7054A7-E8CC-4CCD-AD6D-AA5E1D33ACB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0" i="1" s="1"/>
  <c r="B21" i="1" s="1"/>
  <c r="B22" i="1" s="1"/>
  <c r="B23" i="1" s="1"/>
  <c r="B24" i="1" s="1"/>
  <c r="B25" i="1" s="1"/>
  <c r="B27" i="1" s="1"/>
  <c r="B28" i="1" s="1"/>
  <c r="B29" i="1" s="1"/>
  <c r="B30" i="1" s="1"/>
  <c r="B31" i="1" s="1"/>
  <c r="B32" i="1" s="1"/>
  <c r="B33" i="1" s="1"/>
  <c r="B34" i="1" s="1"/>
  <c r="B35" i="1" s="1"/>
  <c r="B36" i="1" s="1"/>
  <c r="B37" i="1" s="1"/>
  <c r="B38" i="1" s="1"/>
  <c r="B39" i="1" s="1"/>
  <c r="B40" i="1" s="1"/>
  <c r="B41" i="1" s="1"/>
  <c r="B42" i="1" s="1"/>
  <c r="B43" i="1" s="1"/>
  <c r="B44" i="1" s="1"/>
  <c r="B45" i="1" s="1"/>
  <c r="B48" i="1" l="1"/>
</calcChain>
</file>

<file path=xl/sharedStrings.xml><?xml version="1.0" encoding="utf-8"?>
<sst xmlns="http://schemas.openxmlformats.org/spreadsheetml/2006/main" count="170" uniqueCount="91">
  <si>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</si>
  <si>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</si>
  <si>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</si>
  <si>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</si>
  <si>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</si>
  <si>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</si>
  <si>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</si>
  <si>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</si>
  <si>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</si>
  <si>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</si>
  <si>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</si>
  <si>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</si>
  <si>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C13</t>
  </si>
  <si>
    <t>C20</t>
  </si>
  <si>
    <t>L1</t>
  </si>
  <si>
    <t>R1</t>
  </si>
  <si>
    <t>R2</t>
  </si>
  <si>
    <t>R4</t>
  </si>
  <si>
    <t>R5</t>
  </si>
  <si>
    <t>R7</t>
  </si>
  <si>
    <t>R9</t>
  </si>
  <si>
    <t>U1</t>
  </si>
  <si>
    <t>TI</t>
  </si>
  <si>
    <t>TPS53319</t>
  </si>
  <si>
    <t>1.5V to 22V Input (4.5V to 25V Bias), 14A Synchronous Step-Down Converter with Eco-Mode™</t>
  </si>
  <si>
    <t>C1, C2</t>
  </si>
  <si>
    <t>Capacitor, Ceramic, 22uF, 25V, X5R, 20%, 1210</t>
  </si>
  <si>
    <t>STD</t>
  </si>
  <si>
    <t>C7, C8, C9</t>
  </si>
  <si>
    <t>Capacitor, Ceramic, 100uF, 6.3V, X5R, 20%, 1210</t>
  </si>
  <si>
    <t>Capacitor, Ceramic, 4.7uF, 25V, X5R, 20%, 0805</t>
  </si>
  <si>
    <t>C14</t>
  </si>
  <si>
    <t>Capacitor, Ceramic, 1uF, 50V, X7R, 10%, 0603</t>
  </si>
  <si>
    <t>C18, C19</t>
  </si>
  <si>
    <t>Capacitor, Ceramic, 1000pF, 50V, X7R, 10%, 0603</t>
  </si>
  <si>
    <t>C5, C15, C17</t>
  </si>
  <si>
    <t>Capacitor, Ceramic, 0.1uF, 50V, X7R, 10%, 0603</t>
  </si>
  <si>
    <t>Capacitor, Ceramic, 100pF, 50V, X7R, 10%, 0603</t>
  </si>
  <si>
    <t>Inductor, SMT, 500nH+/-15%, 17A, DCR: 0.29mohms+/-10%, 7x11mm</t>
  </si>
  <si>
    <t>Delta</t>
  </si>
  <si>
    <t>HCB1175-501TI</t>
  </si>
  <si>
    <t>Resistor, Chip, 0, 1/16W, 1%, 0603</t>
  </si>
  <si>
    <t>Resistor, Chip, 3.01, 1/16W, 1%, 0603</t>
  </si>
  <si>
    <t>R10, R23</t>
  </si>
  <si>
    <t>Resistor, Chip, 14.7k, 1/16W, 1%, 0603</t>
  </si>
  <si>
    <t>R11</t>
  </si>
  <si>
    <t>Resistor, Chip, 10, 1/16W, 1%, 0603</t>
  </si>
  <si>
    <t>R13</t>
  </si>
  <si>
    <t>Resistor, Chip, 187k, 1/16W, 1%, 0603</t>
  </si>
  <si>
    <t>R14</t>
  </si>
  <si>
    <t>Resistor, Chip, 619k, 1/16W, 1%, 0603</t>
  </si>
  <si>
    <t>R16</t>
  </si>
  <si>
    <t>Resistor, Chip, 866k, 1/16W, 1%, 0603</t>
  </si>
  <si>
    <t>R17</t>
  </si>
  <si>
    <t>Resistor, Chip, 309k, 1/16W, 1%, 0603</t>
  </si>
  <si>
    <t>R18</t>
  </si>
  <si>
    <t>Resistor, Chip, 124k, 1/16W, 1%, 0603</t>
  </si>
  <si>
    <t>R19</t>
  </si>
  <si>
    <t>Resistor, Chip, 39.2k, 1/16W, 1%, 0603</t>
  </si>
  <si>
    <t>Resistor, Chip, 169k, 1/16W, 1%, 0603</t>
  </si>
  <si>
    <t>R22</t>
  </si>
  <si>
    <t>Resistor, Chip, 475k, 1/16W, 1%, 0603</t>
  </si>
  <si>
    <t>R3, R21</t>
  </si>
  <si>
    <t>Resistor, Chip, 200k, 1/16W, 5%, 0603</t>
  </si>
  <si>
    <t>Resistor, Chip, 86.6k, 1/16W, 1%, 0603</t>
  </si>
  <si>
    <t>Resistor, Chip, 1.00k, 1/16W, 1%, 0603</t>
  </si>
  <si>
    <t>R6, R20</t>
  </si>
  <si>
    <t>Resistor, Chip, 100k, 1/16W, 1%, 0603</t>
  </si>
  <si>
    <t>Resistor, Chip, 3.01k, 1/16W, 1%, 0603</t>
  </si>
  <si>
    <t>R12, R24</t>
  </si>
  <si>
    <t>Resistor, Chip, 10.0k, 1/16W, 1%, 0603</t>
  </si>
  <si>
    <t>IC, 14A Synchronous Buck converter with integrated MOSFETs,DQP-22</t>
  </si>
  <si>
    <t>TPS53319DQP</t>
  </si>
  <si>
    <t>N/A</t>
  </si>
  <si>
    <t>option</t>
  </si>
  <si>
    <t>15uF, 25V, B-case (3528-21), Polymer</t>
  </si>
  <si>
    <t>Vishay</t>
  </si>
  <si>
    <t>T55B156M025C0100</t>
  </si>
  <si>
    <t>SMD, 3.5 x 2.8 x 2.1mm</t>
  </si>
  <si>
    <t>100uF, 6.3V, 3216-18, Polymer</t>
  </si>
  <si>
    <t>T55A107M6R3C0045</t>
  </si>
  <si>
    <t>SMD, 3.2 x 1.6 x 1.8mm</t>
  </si>
  <si>
    <t>0.47μH 28.5A Inductor SMD 10.8x10.2x4.0mm 155*C</t>
  </si>
  <si>
    <t>IHLP4040DZERR47M51</t>
  </si>
  <si>
    <t>Vishay offers low-profile &amp; soft-saturation</t>
  </si>
  <si>
    <t>リファレンス回路リンク</t>
  </si>
  <si>
    <t>リファレンス回路掲載ページ</t>
  </si>
  <si>
    <t>ネクスティ問合せ</t>
  </si>
  <si>
    <t>https://www.e-nexty.com/inquiries/new</t>
  </si>
  <si>
    <t>https://www.ti.com/lit/ug/slvu728a/slvu728a.pdf?ts=1678781344560&amp;ref_url=https%253A%252F%252Fwww.ti.com%252Ftool%252FTPS53319EVM-136%253FkeyMatch%253D%2526tisearch%253Dsearch-everything%2526usecase%253Dpartmatches</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</si>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</sst>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0" borderId="0" xfId="0" quotePrefix="1" applyFont="1"/>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46</xdr:row>
      <xdr:rowOff>9525</xdr:rowOff>
    </xdr:from>
    <xdr:to>
      <xdr:col>8</xdr:col>
      <xdr:colOff>0</xdr:colOff>
      <xdr:row>49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50</xdr:row>
      <xdr:rowOff>9525</xdr:rowOff>
    </xdr:from>
    <xdr:to>
      <xdr:col>7</xdr:col>
      <xdr:colOff>2324101</xdr:colOff>
      <xdr:row>54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55</xdr:row>
      <xdr:rowOff>19050</xdr:rowOff>
    </xdr:from>
    <xdr:to>
      <xdr:col>8</xdr:col>
      <xdr:colOff>9525</xdr:colOff>
      <xdr:row>57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58</xdr:row>
      <xdr:rowOff>9525</xdr:rowOff>
    </xdr:from>
    <xdr:to>
      <xdr:col>8</xdr:col>
      <xdr:colOff>0</xdr:colOff>
      <xdr:row>59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7</xdr:col>
      <xdr:colOff>2335530</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728a/slvu728a.pdf?ts=1678781344560&amp;ref_url=https%253A%252F%252Fwww.ti.com%252Ftool%252FTPS53319EVM-136%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8" t="s">
        <v>11</v>
      </c>
      <c r="F2" s="38"/>
      <c r="G2" s="38"/>
      <c r="H2" s="38"/>
    </row>
    <row r="3" spans="2:10" ht="15" customHeight="1">
      <c r="D3" s="20"/>
      <c r="E3" s="38"/>
      <c r="F3" s="38"/>
      <c r="G3" s="38"/>
      <c r="H3" s="38"/>
    </row>
    <row r="4" spans="2:10">
      <c r="B4"/>
    </row>
    <row r="5" spans="2:10" ht="15" customHeight="1">
      <c r="B5" s="17"/>
      <c r="C5" s="17"/>
      <c r="D5" s="24"/>
      <c r="E5" s="17"/>
      <c r="F5" s="17"/>
      <c r="G5" s="17"/>
      <c r="H5" s="17"/>
    </row>
    <row r="6" spans="2:10" ht="15" customHeight="1">
      <c r="B6" s="18"/>
      <c r="C6" s="18"/>
      <c r="D6" s="24" t="s">
        <v>7</v>
      </c>
      <c r="E6" s="18" t="s">
        <v>23</v>
      </c>
      <c r="F6" s="18"/>
      <c r="G6" s="18"/>
      <c r="H6" s="18"/>
    </row>
    <row r="7" spans="2:10" ht="15" customHeight="1">
      <c r="B7" s="19"/>
      <c r="C7" s="19"/>
      <c r="D7" s="24" t="s">
        <v>8</v>
      </c>
      <c r="E7" s="17" t="s">
        <v>24</v>
      </c>
      <c r="F7" s="19"/>
      <c r="G7" s="19"/>
      <c r="H7" s="19"/>
    </row>
    <row r="8" spans="2:10" ht="15" customHeight="1">
      <c r="B8" s="19"/>
      <c r="C8" s="19"/>
      <c r="D8" s="24" t="s">
        <v>9</v>
      </c>
      <c r="E8" s="21" t="s">
        <v>10</v>
      </c>
      <c r="F8" s="19"/>
      <c r="G8" s="19"/>
      <c r="H8" s="19"/>
    </row>
    <row r="9" spans="2:10" ht="15" customHeight="1">
      <c r="B9" s="19"/>
      <c r="C9" s="19"/>
      <c r="D9" s="24" t="s">
        <v>85</v>
      </c>
      <c r="E9" s="39" t="s">
        <v>89</v>
      </c>
      <c r="F9" s="19"/>
      <c r="G9" s="19"/>
      <c r="H9" s="19"/>
    </row>
    <row r="10" spans="2:10" ht="15" customHeight="1">
      <c r="B10" s="19"/>
      <c r="C10" s="19"/>
      <c r="D10" s="24" t="s">
        <v>86</v>
      </c>
      <c r="E10" s="40" t="s">
        <v>90</v>
      </c>
      <c r="F10" s="19"/>
      <c r="G10" s="19"/>
      <c r="H10" s="19"/>
    </row>
    <row r="11" spans="2:10" ht="15" customHeight="1">
      <c r="B11" s="19"/>
      <c r="C11" s="19"/>
      <c r="D11" s="24" t="s">
        <v>87</v>
      </c>
      <c r="E11" s="34" t="s">
        <v>88</v>
      </c>
      <c r="F11" s="19"/>
      <c r="G11" s="19"/>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6" t="s">
        <v>25</v>
      </c>
      <c r="E16" s="4" t="s">
        <v>26</v>
      </c>
      <c r="F16" s="4" t="s">
        <v>27</v>
      </c>
      <c r="G16" s="4" t="s">
        <v>27</v>
      </c>
      <c r="H16" s="4" t="s">
        <v>73</v>
      </c>
      <c r="J16" s="23"/>
    </row>
    <row r="17" spans="2:10">
      <c r="B17" s="6"/>
      <c r="C17" s="6"/>
      <c r="D17" s="30" t="s">
        <v>74</v>
      </c>
      <c r="E17" s="31" t="s">
        <v>75</v>
      </c>
      <c r="F17" s="32" t="s">
        <v>76</v>
      </c>
      <c r="G17" s="32" t="s">
        <v>77</v>
      </c>
      <c r="H17" s="33" t="s">
        <v>78</v>
      </c>
      <c r="J17" s="23"/>
    </row>
    <row r="18" spans="2:10">
      <c r="B18" s="7">
        <f>B16+1</f>
        <v>2</v>
      </c>
      <c r="C18" s="7">
        <v>3</v>
      </c>
      <c r="D18" s="7" t="s">
        <v>28</v>
      </c>
      <c r="E18" s="5" t="s">
        <v>29</v>
      </c>
      <c r="F18" s="5" t="s">
        <v>27</v>
      </c>
      <c r="G18" s="13" t="s">
        <v>27</v>
      </c>
      <c r="H18" s="5" t="s">
        <v>73</v>
      </c>
      <c r="J18" s="23"/>
    </row>
    <row r="19" spans="2:10">
      <c r="B19" s="7"/>
      <c r="C19" s="7"/>
      <c r="D19" s="26" t="s">
        <v>74</v>
      </c>
      <c r="E19" s="27" t="s">
        <v>79</v>
      </c>
      <c r="F19" s="28" t="s">
        <v>76</v>
      </c>
      <c r="G19" s="28" t="s">
        <v>80</v>
      </c>
      <c r="H19" s="29" t="s">
        <v>81</v>
      </c>
      <c r="J19" s="23"/>
    </row>
    <row r="20" spans="2:10">
      <c r="B20" s="6">
        <f>B18+1</f>
        <v>3</v>
      </c>
      <c r="C20" s="6">
        <v>1</v>
      </c>
      <c r="D20" s="6" t="s">
        <v>12</v>
      </c>
      <c r="E20" s="4" t="s">
        <v>30</v>
      </c>
      <c r="F20" s="4" t="s">
        <v>27</v>
      </c>
      <c r="G20" s="14" t="s">
        <v>27</v>
      </c>
      <c r="H20" s="4" t="s">
        <v>73</v>
      </c>
      <c r="J20" s="23"/>
    </row>
    <row r="21" spans="2:10">
      <c r="B21" s="7">
        <f t="shared" ref="B21:B45" si="0">B20+1</f>
        <v>4</v>
      </c>
      <c r="C21" s="7">
        <v>1</v>
      </c>
      <c r="D21" s="7" t="s">
        <v>31</v>
      </c>
      <c r="E21" s="5" t="s">
        <v>32</v>
      </c>
      <c r="F21" s="5" t="s">
        <v>27</v>
      </c>
      <c r="G21" s="13" t="s">
        <v>27</v>
      </c>
      <c r="H21" s="5" t="s">
        <v>73</v>
      </c>
      <c r="J21" s="23"/>
    </row>
    <row r="22" spans="2:10">
      <c r="B22" s="6">
        <f t="shared" si="0"/>
        <v>5</v>
      </c>
      <c r="C22" s="6">
        <v>2</v>
      </c>
      <c r="D22" s="6" t="s">
        <v>33</v>
      </c>
      <c r="E22" s="4" t="s">
        <v>34</v>
      </c>
      <c r="F22" s="4" t="s">
        <v>27</v>
      </c>
      <c r="G22" s="14" t="s">
        <v>27</v>
      </c>
      <c r="H22" s="4" t="s">
        <v>73</v>
      </c>
      <c r="J22" s="23"/>
    </row>
    <row r="23" spans="2:10">
      <c r="B23" s="7">
        <f t="shared" si="0"/>
        <v>6</v>
      </c>
      <c r="C23" s="7">
        <v>3</v>
      </c>
      <c r="D23" s="7" t="s">
        <v>35</v>
      </c>
      <c r="E23" s="5" t="s">
        <v>36</v>
      </c>
      <c r="F23" s="5" t="s">
        <v>27</v>
      </c>
      <c r="G23" s="13" t="s">
        <v>27</v>
      </c>
      <c r="H23" s="5" t="s">
        <v>73</v>
      </c>
      <c r="J23" s="23"/>
    </row>
    <row r="24" spans="2:10">
      <c r="B24" s="6">
        <f t="shared" si="0"/>
        <v>7</v>
      </c>
      <c r="C24" s="6">
        <v>1</v>
      </c>
      <c r="D24" s="6" t="s">
        <v>13</v>
      </c>
      <c r="E24" s="4" t="s">
        <v>37</v>
      </c>
      <c r="F24" s="4" t="s">
        <v>27</v>
      </c>
      <c r="G24" s="14" t="s">
        <v>27</v>
      </c>
      <c r="H24" s="4" t="s">
        <v>73</v>
      </c>
      <c r="J24" s="23"/>
    </row>
    <row r="25" spans="2:10">
      <c r="B25" s="7">
        <f t="shared" si="0"/>
        <v>8</v>
      </c>
      <c r="C25" s="7">
        <v>1</v>
      </c>
      <c r="D25" s="7" t="s">
        <v>14</v>
      </c>
      <c r="E25" s="5" t="s">
        <v>38</v>
      </c>
      <c r="F25" s="5" t="s">
        <v>39</v>
      </c>
      <c r="G25" s="25" t="s">
        <v>40</v>
      </c>
      <c r="H25" s="5" t="s">
        <v>73</v>
      </c>
      <c r="J25" s="23"/>
    </row>
    <row r="26" spans="2:10">
      <c r="B26" s="7"/>
      <c r="C26" s="7"/>
      <c r="D26" s="26" t="s">
        <v>74</v>
      </c>
      <c r="E26" s="27" t="s">
        <v>82</v>
      </c>
      <c r="F26" s="28" t="s">
        <v>76</v>
      </c>
      <c r="G26" s="28" t="s">
        <v>83</v>
      </c>
      <c r="H26" s="29" t="s">
        <v>84</v>
      </c>
      <c r="J26" s="23"/>
    </row>
    <row r="27" spans="2:10">
      <c r="B27" s="6">
        <f>B25+1</f>
        <v>9</v>
      </c>
      <c r="C27" s="6">
        <v>1</v>
      </c>
      <c r="D27" s="6" t="s">
        <v>15</v>
      </c>
      <c r="E27" s="4" t="s">
        <v>41</v>
      </c>
      <c r="F27" s="4" t="s">
        <v>27</v>
      </c>
      <c r="G27" s="4" t="s">
        <v>27</v>
      </c>
      <c r="H27" s="4" t="s">
        <v>73</v>
      </c>
      <c r="J27" s="23"/>
    </row>
    <row r="28" spans="2:10">
      <c r="B28" s="7">
        <f t="shared" si="0"/>
        <v>10</v>
      </c>
      <c r="C28" s="7">
        <v>1</v>
      </c>
      <c r="D28" s="7" t="s">
        <v>19</v>
      </c>
      <c r="E28" s="5" t="s">
        <v>42</v>
      </c>
      <c r="F28" s="5" t="s">
        <v>27</v>
      </c>
      <c r="G28" s="13" t="s">
        <v>27</v>
      </c>
      <c r="H28" s="5" t="s">
        <v>73</v>
      </c>
      <c r="J28" s="23"/>
    </row>
    <row r="29" spans="2:10">
      <c r="B29" s="6">
        <f t="shared" si="0"/>
        <v>11</v>
      </c>
      <c r="C29" s="6">
        <v>2</v>
      </c>
      <c r="D29" s="6" t="s">
        <v>43</v>
      </c>
      <c r="E29" s="4" t="s">
        <v>44</v>
      </c>
      <c r="F29" s="4" t="s">
        <v>27</v>
      </c>
      <c r="G29" s="14" t="s">
        <v>27</v>
      </c>
      <c r="H29" s="4" t="s">
        <v>73</v>
      </c>
      <c r="J29" s="23"/>
    </row>
    <row r="30" spans="2:10">
      <c r="B30" s="7">
        <f t="shared" si="0"/>
        <v>12</v>
      </c>
      <c r="C30" s="7">
        <v>1</v>
      </c>
      <c r="D30" s="7" t="s">
        <v>45</v>
      </c>
      <c r="E30" s="5" t="s">
        <v>46</v>
      </c>
      <c r="F30" s="5" t="s">
        <v>27</v>
      </c>
      <c r="G30" s="13" t="s">
        <v>27</v>
      </c>
      <c r="H30" s="5" t="s">
        <v>73</v>
      </c>
      <c r="J30" s="23"/>
    </row>
    <row r="31" spans="2:10">
      <c r="B31" s="6">
        <f t="shared" si="0"/>
        <v>13</v>
      </c>
      <c r="C31" s="6">
        <v>1</v>
      </c>
      <c r="D31" s="6" t="s">
        <v>47</v>
      </c>
      <c r="E31" s="4" t="s">
        <v>48</v>
      </c>
      <c r="F31" s="4" t="s">
        <v>27</v>
      </c>
      <c r="G31" s="14" t="s">
        <v>27</v>
      </c>
      <c r="H31" s="4" t="s">
        <v>73</v>
      </c>
      <c r="J31" s="23"/>
    </row>
    <row r="32" spans="2:10">
      <c r="B32" s="7">
        <f t="shared" si="0"/>
        <v>14</v>
      </c>
      <c r="C32" s="7">
        <v>1</v>
      </c>
      <c r="D32" s="7" t="s">
        <v>49</v>
      </c>
      <c r="E32" s="5" t="s">
        <v>50</v>
      </c>
      <c r="F32" s="5" t="s">
        <v>27</v>
      </c>
      <c r="G32" s="13" t="s">
        <v>27</v>
      </c>
      <c r="H32" s="5" t="s">
        <v>73</v>
      </c>
      <c r="J32" s="23"/>
    </row>
    <row r="33" spans="2:10">
      <c r="B33" s="6">
        <f t="shared" si="0"/>
        <v>15</v>
      </c>
      <c r="C33" s="6">
        <v>1</v>
      </c>
      <c r="D33" s="6" t="s">
        <v>51</v>
      </c>
      <c r="E33" s="4" t="s">
        <v>52</v>
      </c>
      <c r="F33" s="4" t="s">
        <v>27</v>
      </c>
      <c r="G33" s="14" t="s">
        <v>27</v>
      </c>
      <c r="H33" s="4" t="s">
        <v>73</v>
      </c>
      <c r="J33" s="23"/>
    </row>
    <row r="34" spans="2:10">
      <c r="B34" s="7">
        <f t="shared" si="0"/>
        <v>16</v>
      </c>
      <c r="C34" s="7">
        <v>1</v>
      </c>
      <c r="D34" s="7" t="s">
        <v>53</v>
      </c>
      <c r="E34" s="5" t="s">
        <v>54</v>
      </c>
      <c r="F34" s="5" t="s">
        <v>27</v>
      </c>
      <c r="G34" s="5" t="s">
        <v>27</v>
      </c>
      <c r="H34" s="5" t="s">
        <v>73</v>
      </c>
      <c r="J34" s="23"/>
    </row>
    <row r="35" spans="2:10">
      <c r="B35" s="6">
        <f t="shared" si="0"/>
        <v>17</v>
      </c>
      <c r="C35" s="6">
        <v>1</v>
      </c>
      <c r="D35" s="6" t="s">
        <v>55</v>
      </c>
      <c r="E35" s="4" t="s">
        <v>56</v>
      </c>
      <c r="F35" s="4" t="s">
        <v>27</v>
      </c>
      <c r="G35" s="4" t="s">
        <v>27</v>
      </c>
      <c r="H35" s="4" t="s">
        <v>73</v>
      </c>
      <c r="J35" s="23"/>
    </row>
    <row r="36" spans="2:10">
      <c r="B36" s="7">
        <f t="shared" si="0"/>
        <v>18</v>
      </c>
      <c r="C36" s="7">
        <v>1</v>
      </c>
      <c r="D36" s="7" t="s">
        <v>57</v>
      </c>
      <c r="E36" s="5" t="s">
        <v>58</v>
      </c>
      <c r="F36" s="5" t="s">
        <v>27</v>
      </c>
      <c r="G36" s="13" t="s">
        <v>27</v>
      </c>
      <c r="H36" s="5" t="s">
        <v>73</v>
      </c>
      <c r="J36" s="23"/>
    </row>
    <row r="37" spans="2:10">
      <c r="B37" s="6">
        <f t="shared" si="0"/>
        <v>19</v>
      </c>
      <c r="C37" s="6">
        <v>1</v>
      </c>
      <c r="D37" s="6" t="s">
        <v>16</v>
      </c>
      <c r="E37" s="4" t="s">
        <v>59</v>
      </c>
      <c r="F37" s="4" t="s">
        <v>27</v>
      </c>
      <c r="G37" s="14" t="s">
        <v>27</v>
      </c>
      <c r="H37" s="4" t="s">
        <v>73</v>
      </c>
      <c r="J37" s="23"/>
    </row>
    <row r="38" spans="2:10">
      <c r="B38" s="7">
        <f t="shared" si="0"/>
        <v>20</v>
      </c>
      <c r="C38" s="7">
        <v>1</v>
      </c>
      <c r="D38" s="7" t="s">
        <v>60</v>
      </c>
      <c r="E38" s="5" t="s">
        <v>61</v>
      </c>
      <c r="F38" s="5" t="s">
        <v>27</v>
      </c>
      <c r="G38" s="13" t="s">
        <v>27</v>
      </c>
      <c r="H38" s="5" t="s">
        <v>73</v>
      </c>
      <c r="J38" s="23"/>
    </row>
    <row r="39" spans="2:10">
      <c r="B39" s="6">
        <f t="shared" si="0"/>
        <v>21</v>
      </c>
      <c r="C39" s="6">
        <v>2</v>
      </c>
      <c r="D39" s="6" t="s">
        <v>62</v>
      </c>
      <c r="E39" s="4" t="s">
        <v>63</v>
      </c>
      <c r="F39" s="4" t="s">
        <v>27</v>
      </c>
      <c r="G39" s="4" t="s">
        <v>27</v>
      </c>
      <c r="H39" s="4" t="s">
        <v>73</v>
      </c>
      <c r="J39" s="23"/>
    </row>
    <row r="40" spans="2:10">
      <c r="B40" s="7">
        <f t="shared" si="0"/>
        <v>22</v>
      </c>
      <c r="C40" s="7">
        <v>1</v>
      </c>
      <c r="D40" s="7" t="s">
        <v>17</v>
      </c>
      <c r="E40" s="5" t="s">
        <v>64</v>
      </c>
      <c r="F40" s="5" t="s">
        <v>27</v>
      </c>
      <c r="G40" s="13" t="s">
        <v>27</v>
      </c>
      <c r="H40" s="5" t="s">
        <v>73</v>
      </c>
      <c r="J40" s="23"/>
    </row>
    <row r="41" spans="2:10">
      <c r="B41" s="6">
        <f t="shared" si="0"/>
        <v>23</v>
      </c>
      <c r="C41" s="6">
        <v>1</v>
      </c>
      <c r="D41" s="6" t="s">
        <v>18</v>
      </c>
      <c r="E41" s="4" t="s">
        <v>65</v>
      </c>
      <c r="F41" s="4" t="s">
        <v>27</v>
      </c>
      <c r="G41" s="14" t="s">
        <v>27</v>
      </c>
      <c r="H41" s="4" t="s">
        <v>73</v>
      </c>
      <c r="J41" s="23"/>
    </row>
    <row r="42" spans="2:10">
      <c r="B42" s="7">
        <f t="shared" si="0"/>
        <v>24</v>
      </c>
      <c r="C42" s="7">
        <v>2</v>
      </c>
      <c r="D42" s="7" t="s">
        <v>66</v>
      </c>
      <c r="E42" s="5" t="s">
        <v>67</v>
      </c>
      <c r="F42" s="5" t="s">
        <v>27</v>
      </c>
      <c r="G42" s="13" t="s">
        <v>27</v>
      </c>
      <c r="H42" s="5" t="s">
        <v>73</v>
      </c>
      <c r="J42" s="23"/>
    </row>
    <row r="43" spans="2:10">
      <c r="B43" s="6">
        <f t="shared" si="0"/>
        <v>25</v>
      </c>
      <c r="C43" s="6">
        <v>1</v>
      </c>
      <c r="D43" s="6" t="s">
        <v>20</v>
      </c>
      <c r="E43" s="4" t="s">
        <v>68</v>
      </c>
      <c r="F43" s="4" t="s">
        <v>27</v>
      </c>
      <c r="G43" s="14" t="s">
        <v>27</v>
      </c>
      <c r="H43" s="4" t="s">
        <v>73</v>
      </c>
      <c r="J43" s="23"/>
    </row>
    <row r="44" spans="2:10">
      <c r="B44" s="7">
        <f t="shared" si="0"/>
        <v>26</v>
      </c>
      <c r="C44" s="7">
        <v>2</v>
      </c>
      <c r="D44" s="7" t="s">
        <v>69</v>
      </c>
      <c r="E44" s="5" t="s">
        <v>70</v>
      </c>
      <c r="F44" s="5" t="s">
        <v>27</v>
      </c>
      <c r="G44" s="13" t="s">
        <v>27</v>
      </c>
      <c r="H44" s="5" t="s">
        <v>73</v>
      </c>
      <c r="J44" s="23"/>
    </row>
    <row r="45" spans="2:10">
      <c r="B45" s="6">
        <f t="shared" si="0"/>
        <v>27</v>
      </c>
      <c r="C45" s="6">
        <v>1</v>
      </c>
      <c r="D45" s="6" t="s">
        <v>21</v>
      </c>
      <c r="E45" s="4" t="s">
        <v>71</v>
      </c>
      <c r="F45" s="4" t="s">
        <v>22</v>
      </c>
      <c r="G45" s="14" t="s">
        <v>72</v>
      </c>
      <c r="H45" s="4" t="s">
        <v>73</v>
      </c>
      <c r="J45" s="23"/>
    </row>
    <row r="46" spans="2:10" ht="6.95" customHeight="1">
      <c r="B46" s="11"/>
      <c r="C46" s="11"/>
      <c r="D46" s="11"/>
      <c r="E46" s="10"/>
      <c r="F46" s="10"/>
      <c r="G46" s="16"/>
      <c r="H46" s="10"/>
    </row>
    <row r="48" spans="2:10">
      <c r="B48"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0" spans="2:8">
      <c r="B50" s="35"/>
      <c r="C50" s="36"/>
      <c r="D50" s="36"/>
      <c r="E50" s="36"/>
      <c r="F50" s="36"/>
      <c r="G50" s="36"/>
      <c r="H50" s="36"/>
    </row>
  </sheetData>
  <mergeCells count="3">
    <mergeCell ref="B50:H50"/>
    <mergeCell ref="B12:F12"/>
    <mergeCell ref="E2:H3"/>
  </mergeCells>
  <phoneticPr fontId="32"/>
  <hyperlinks>
    <hyperlink ref="E11" r:id="rId1" xr:uid="{FE71228A-1E8C-4DC6-938A-96B5092EC96C}"/>
    <hyperlink ref="E9" r:id="rId2" xr:uid="{E6F90EED-E1AD-4B75-B806-1D3B8783CDA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2023-05-12T05:55:48Z</dcterms:modified>
</cp:coreProperties>
</file>