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C36E4F5-BE34-4AE9-83FF-198D63A2D30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20" i="1" s="1"/>
  <c r="B24" i="1" l="1"/>
</calcChain>
</file>

<file path=xl/sharedStrings.xml><?xml version="1.0" encoding="utf-8"?>
<sst xmlns="http://schemas.openxmlformats.org/spreadsheetml/2006/main" count="47" uniqueCount="43">
  <si>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</si>
  <si>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</si>
  <si>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</si>
  <si>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</si>
  <si>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</si>
  <si>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</si>
  <si>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</si>
  <si>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</si>
  <si>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</si>
  <si>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</si>
  <si>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</si>
  <si>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</si>
  <si>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CIN</t>
  </si>
  <si>
    <t>10 µF, 25 V</t>
  </si>
  <si>
    <t>Taiyo Yuden</t>
  </si>
  <si>
    <t>TMK325BJ106MM</t>
  </si>
  <si>
    <t>COUT</t>
  </si>
  <si>
    <t>270 µF, 2 V</t>
  </si>
  <si>
    <t>Panasonic</t>
  </si>
  <si>
    <t>2TPSF270M6E</t>
  </si>
  <si>
    <t>LOUT</t>
  </si>
  <si>
    <t>1 µH, 6.7 mΩ</t>
  </si>
  <si>
    <t>Cyntec</t>
  </si>
  <si>
    <t>PCME063T-1R0MS-63</t>
  </si>
  <si>
    <t>TPS51367</t>
  </si>
  <si>
    <t>22-V Input, 12-A Integrated FET Converter With Ultra-Low Quiescent (ULQ™)</t>
  </si>
  <si>
    <t>option</t>
  </si>
  <si>
    <t>10uF, 25V, B-case (3528-21), Polymer</t>
  </si>
  <si>
    <t>Vishay</t>
  </si>
  <si>
    <t>T55B106M025C0100</t>
  </si>
  <si>
    <t>SMD, 3.5 x 2.8 x 2.1mm</t>
  </si>
  <si>
    <t>330uF, 4V, 7343-20, Polymer</t>
  </si>
  <si>
    <t>T55V337M004C0015</t>
  </si>
  <si>
    <t>SMD, 7.3 x 4.3 x 2.0mm</t>
  </si>
  <si>
    <t>1.0μH 16.2A Inductor SMD 8.6x8.2x4.0mm 155*C</t>
  </si>
  <si>
    <t>IHLP3232DZER1R0M51</t>
  </si>
  <si>
    <t>Vishay offers low-profile &amp; soft-saturation</t>
  </si>
  <si>
    <t>リファレンス回路リンク</t>
  </si>
  <si>
    <t>リファレンス回路掲載ページ</t>
  </si>
  <si>
    <t>ネクスティ問合せ</t>
  </si>
  <si>
    <t>https://www.e-nexty.com/inquiries/new</t>
  </si>
  <si>
    <t>https://www.ti.com/lit/ds/symlink/tps51367.pdf?ts=1679699836956&amp;ref_url=https%253A%252F%252Fwww.ti.com%252Fproduct%252FTPS51367</t>
    <phoneticPr fontId="32"/>
  </si>
  <si>
    <t>P24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</si>
</sst>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1" fillId="0" borderId="0" xfId="42" applyAlignment="1">
      <alignment horizontal="left" vertical="center"/>
    </xf>
    <xf numFmtId="0" fontId="31" fillId="0" borderId="0" xfId="42" applyAlignment="1">
      <alignment horizontal="left"/>
    </xf>
    <xf numFmtId="0" fontId="24" fillId="0" borderId="0" xfId="0" applyFont="1"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9525</xdr:rowOff>
    </xdr:from>
    <xdr:to>
      <xdr:col>8</xdr:col>
      <xdr:colOff>0</xdr:colOff>
      <xdr:row>25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26</xdr:row>
      <xdr:rowOff>9525</xdr:rowOff>
    </xdr:from>
    <xdr:to>
      <xdr:col>7</xdr:col>
      <xdr:colOff>2324101</xdr:colOff>
      <xdr:row>30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31</xdr:row>
      <xdr:rowOff>19050</xdr:rowOff>
    </xdr:from>
    <xdr:to>
      <xdr:col>8</xdr:col>
      <xdr:colOff>9525</xdr:colOff>
      <xdr:row>33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34</xdr:row>
      <xdr:rowOff>9525</xdr:rowOff>
    </xdr:from>
    <xdr:to>
      <xdr:col>8</xdr:col>
      <xdr:colOff>0</xdr:colOff>
      <xdr:row>35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50581</xdr:colOff>
      <xdr:row>3</xdr:row>
      <xdr:rowOff>170437</xdr:rowOff>
    </xdr:from>
    <xdr:to>
      <xdr:col>8</xdr:col>
      <xdr:colOff>36229</xdr:colOff>
      <xdr:row>7</xdr:row>
      <xdr:rowOff>171622</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9215176" y="719626"/>
          <a:ext cx="2654364" cy="73915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ds/symlink/tps51367.pdf?ts=1679699836956&amp;ref_url=https%253A%252F%252Fwww.ti.com%252Fproduct%252FTPS51367"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2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7" t="s">
        <v>11</v>
      </c>
      <c r="F2" s="37"/>
      <c r="G2" s="37"/>
      <c r="H2" s="37"/>
    </row>
    <row r="3" spans="2:10" ht="15" customHeight="1">
      <c r="D3" s="18"/>
      <c r="E3" s="37"/>
      <c r="F3" s="37"/>
      <c r="G3" s="37"/>
      <c r="H3" s="37"/>
    </row>
    <row r="4" spans="2:10">
      <c r="B4"/>
    </row>
    <row r="5" spans="2:10" ht="15" customHeight="1">
      <c r="B5" s="15"/>
      <c r="C5" s="15"/>
      <c r="D5" s="21"/>
      <c r="E5" s="39"/>
      <c r="F5" s="39"/>
      <c r="G5" s="39"/>
      <c r="H5" s="15"/>
    </row>
    <row r="6" spans="2:10" ht="15" customHeight="1">
      <c r="B6" s="16"/>
      <c r="C6" s="16"/>
      <c r="D6" s="21" t="s">
        <v>7</v>
      </c>
      <c r="E6" s="40" t="s">
        <v>24</v>
      </c>
      <c r="F6" s="40"/>
      <c r="G6" s="40"/>
      <c r="H6" s="16"/>
    </row>
    <row r="7" spans="2:10" ht="15" customHeight="1">
      <c r="B7" s="17"/>
      <c r="C7" s="17"/>
      <c r="D7" s="21" t="s">
        <v>8</v>
      </c>
      <c r="E7" s="39" t="s">
        <v>25</v>
      </c>
      <c r="F7" s="39"/>
      <c r="G7" s="39"/>
      <c r="H7" s="17"/>
    </row>
    <row r="8" spans="2:10" ht="15" customHeight="1">
      <c r="B8" s="17"/>
      <c r="C8" s="17"/>
      <c r="D8" s="21" t="s">
        <v>9</v>
      </c>
      <c r="E8" s="38" t="s">
        <v>10</v>
      </c>
      <c r="F8" s="38"/>
      <c r="G8" s="38"/>
      <c r="H8" s="17"/>
    </row>
    <row r="9" spans="2:10" ht="15" customHeight="1">
      <c r="B9" s="17"/>
      <c r="C9" s="17"/>
      <c r="D9" s="21" t="s">
        <v>37</v>
      </c>
      <c r="E9" s="41" t="s">
        <v>41</v>
      </c>
      <c r="F9" s="32"/>
      <c r="G9" s="32"/>
      <c r="H9" s="17"/>
    </row>
    <row r="10" spans="2:10" ht="15" customHeight="1">
      <c r="B10" s="17"/>
      <c r="C10" s="17"/>
      <c r="D10" s="21" t="s">
        <v>38</v>
      </c>
      <c r="E10" s="42" t="s">
        <v>42</v>
      </c>
      <c r="F10" s="33"/>
      <c r="G10" s="33"/>
      <c r="H10" s="17"/>
    </row>
    <row r="11" spans="2:10" ht="15" customHeight="1">
      <c r="B11" s="17"/>
      <c r="C11" s="17"/>
      <c r="D11" s="21" t="s">
        <v>39</v>
      </c>
      <c r="E11" s="31" t="s">
        <v>40</v>
      </c>
      <c r="F11" s="22"/>
      <c r="G11" s="22"/>
      <c r="H11" s="17"/>
    </row>
    <row r="12" spans="2:10" ht="15.75" customHeight="1">
      <c r="B12" s="36"/>
      <c r="C12" s="36"/>
      <c r="D12" s="36"/>
      <c r="E12" s="36"/>
      <c r="F12" s="36"/>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6</v>
      </c>
      <c r="D16" s="4" t="s">
        <v>12</v>
      </c>
      <c r="E16" s="12" t="s">
        <v>13</v>
      </c>
      <c r="F16" s="12" t="s">
        <v>14</v>
      </c>
      <c r="G16" s="12" t="s">
        <v>15</v>
      </c>
      <c r="H16" s="12"/>
      <c r="J16" s="20"/>
    </row>
    <row r="17" spans="2:10">
      <c r="B17" s="4"/>
      <c r="C17" s="4"/>
      <c r="D17" s="27" t="s">
        <v>26</v>
      </c>
      <c r="E17" s="28" t="s">
        <v>27</v>
      </c>
      <c r="F17" s="29" t="s">
        <v>28</v>
      </c>
      <c r="G17" s="29" t="s">
        <v>29</v>
      </c>
      <c r="H17" s="30" t="s">
        <v>30</v>
      </c>
      <c r="J17" s="20"/>
    </row>
    <row r="18" spans="2:10">
      <c r="B18" s="5">
        <f>B16+1</f>
        <v>2</v>
      </c>
      <c r="C18" s="5">
        <v>1</v>
      </c>
      <c r="D18" s="5" t="s">
        <v>16</v>
      </c>
      <c r="E18" s="11" t="s">
        <v>17</v>
      </c>
      <c r="F18" s="11" t="s">
        <v>18</v>
      </c>
      <c r="G18" s="11" t="s">
        <v>19</v>
      </c>
      <c r="H18" s="11"/>
      <c r="J18" s="20"/>
    </row>
    <row r="19" spans="2:10">
      <c r="B19" s="5"/>
      <c r="C19" s="5"/>
      <c r="D19" s="23" t="s">
        <v>26</v>
      </c>
      <c r="E19" s="24" t="s">
        <v>31</v>
      </c>
      <c r="F19" s="25" t="s">
        <v>28</v>
      </c>
      <c r="G19" s="25" t="s">
        <v>32</v>
      </c>
      <c r="H19" s="26" t="s">
        <v>33</v>
      </c>
      <c r="J19" s="20"/>
    </row>
    <row r="20" spans="2:10">
      <c r="B20" s="4">
        <f>B18+1</f>
        <v>3</v>
      </c>
      <c r="C20" s="4">
        <v>1</v>
      </c>
      <c r="D20" s="4" t="s">
        <v>20</v>
      </c>
      <c r="E20" s="12" t="s">
        <v>21</v>
      </c>
      <c r="F20" s="12" t="s">
        <v>22</v>
      </c>
      <c r="G20" s="12" t="s">
        <v>23</v>
      </c>
      <c r="H20" s="12"/>
      <c r="J20" s="20"/>
    </row>
    <row r="21" spans="2:10">
      <c r="B21" s="4"/>
      <c r="C21" s="4"/>
      <c r="D21" s="27" t="s">
        <v>26</v>
      </c>
      <c r="E21" s="28" t="s">
        <v>34</v>
      </c>
      <c r="F21" s="29" t="s">
        <v>28</v>
      </c>
      <c r="G21" s="29" t="s">
        <v>35</v>
      </c>
      <c r="H21" s="30" t="s">
        <v>36</v>
      </c>
      <c r="J21" s="20"/>
    </row>
    <row r="22" spans="2:10" ht="6.95" customHeight="1">
      <c r="B22" s="9"/>
      <c r="C22" s="9"/>
      <c r="D22" s="9"/>
      <c r="E22" s="8"/>
      <c r="F22" s="8"/>
      <c r="G22" s="14"/>
      <c r="H22" s="8"/>
    </row>
    <row r="24" spans="2:10">
      <c r="B24"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6" spans="2:10">
      <c r="B26" s="34"/>
      <c r="C26" s="35"/>
      <c r="D26" s="35"/>
      <c r="E26" s="35"/>
      <c r="F26" s="35"/>
      <c r="G26" s="35"/>
      <c r="H26" s="35"/>
    </row>
  </sheetData>
  <mergeCells count="7">
    <mergeCell ref="B26:H26"/>
    <mergeCell ref="B12:F12"/>
    <mergeCell ref="E2:H3"/>
    <mergeCell ref="E8:G8"/>
    <mergeCell ref="E7:G7"/>
    <mergeCell ref="E6:G6"/>
    <mergeCell ref="E5:G5"/>
  </mergeCells>
  <phoneticPr fontId="32"/>
  <conditionalFormatting sqref="E9:G10">
    <cfRule type="cellIs" dxfId="0" priority="1" operator="notEqual">
      <formula>"none"</formula>
    </cfRule>
  </conditionalFormatting>
  <hyperlinks>
    <hyperlink ref="E11" r:id="rId1" xr:uid="{ADC1B72E-42DF-4A1B-91BA-E558E90311CA}"/>
    <hyperlink ref="E9" r:id="rId2" xr:uid="{525B4DB2-0757-4C2C-9055-33ABDFE8208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2023-05-12T05:55:47Z</dcterms:modified>
</cp:coreProperties>
</file>