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90513EB-AA0A-487C-9B15-A5B40A9EA29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1" i="1" s="1"/>
  <c r="B22" i="1" s="1"/>
  <c r="B23" i="1" s="1"/>
  <c r="B24" i="1" s="1"/>
  <c r="B26" i="1" s="1"/>
  <c r="B27" i="1" s="1"/>
  <c r="B29" i="1" s="1"/>
  <c r="B30" i="1" s="1"/>
  <c r="B31" i="1" s="1"/>
  <c r="B32" i="1" s="1"/>
  <c r="B34" i="1" s="1"/>
  <c r="B36" i="1" s="1"/>
  <c r="B37" i="1" s="1"/>
  <c r="B38" i="1" s="1"/>
  <c r="B39" i="1" s="1"/>
  <c r="B40" i="1" s="1"/>
  <c r="B41" i="1" s="1"/>
  <c r="B42" i="1" s="1"/>
  <c r="B43" i="1" s="1"/>
  <c r="B44" i="1" s="1"/>
  <c r="B45" i="1" s="1"/>
  <c r="B46" i="1" s="1"/>
  <c r="B47" i="1" s="1"/>
  <c r="B48" i="1" s="1"/>
  <c r="B49" i="1" s="1"/>
  <c r="B50" i="1" s="1"/>
  <c r="B51" i="1" s="1"/>
  <c r="B52" i="1" s="1"/>
  <c r="B53" i="1" s="1"/>
  <c r="B56" i="1" l="1"/>
</calcChain>
</file>

<file path=xl/sharedStrings.xml><?xml version="1.0" encoding="utf-8"?>
<sst xmlns="http://schemas.openxmlformats.org/spreadsheetml/2006/main" count="184" uniqueCount="133">
  <si>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</si>
  <si>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</si>
  <si>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</si>
  <si>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</si>
  <si>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</si>
  <si>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</si>
  <si>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</si>
  <si>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</si>
  <si>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</si>
  <si>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</si>
  <si>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</si>
  <si>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</si>
  <si>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D1</t>
  </si>
  <si>
    <t>OST</t>
  </si>
  <si>
    <t>JP1</t>
  </si>
  <si>
    <t>Sullins</t>
  </si>
  <si>
    <t>L1</t>
  </si>
  <si>
    <t>R1</t>
  </si>
  <si>
    <t>R3</t>
  </si>
  <si>
    <t>Keystone</t>
  </si>
  <si>
    <t>U1</t>
  </si>
  <si>
    <t>TI</t>
  </si>
  <si>
    <t>C6</t>
  </si>
  <si>
    <t>0.40 x 0.35 inch</t>
  </si>
  <si>
    <t>0.100 inch x 3</t>
  </si>
  <si>
    <t>0.100 inch x 2</t>
  </si>
  <si>
    <t>Infineon</t>
  </si>
  <si>
    <t>TDSON-8</t>
  </si>
  <si>
    <t>TPS43060</t>
  </si>
  <si>
    <t>Low Iq, 58V, Synchronous Boost Controller w/ Wide Input Voltage &amp; 7.5V Gate Drive for Standard FETs</t>
  </si>
  <si>
    <t>C5</t>
  </si>
  <si>
    <t>68µF Capacitor, Aluminum, 63V, 20%</t>
  </si>
  <si>
    <t>Panasonic</t>
  </si>
  <si>
    <t>EEVFK1J680P</t>
  </si>
  <si>
    <t>0.406 x 0.406 inch</t>
  </si>
  <si>
    <t>4.7µF Capacitor, Ceramic, 16V, X5R, 10%</t>
  </si>
  <si>
    <t>STD</t>
  </si>
  <si>
    <t>C8</t>
  </si>
  <si>
    <t>1200pF Capacitor, Ceramic, 10V, X5R, 10%</t>
  </si>
  <si>
    <t>C9</t>
  </si>
  <si>
    <t>0.022µF Capacitor, Ceramic, 10V, X5R, 10%</t>
  </si>
  <si>
    <t>C10</t>
  </si>
  <si>
    <t>Open Capacitor, Ceramic, 10V, X7R, 10%</t>
  </si>
  <si>
    <t>C12</t>
  </si>
  <si>
    <t>100pF Capacitor, Ceramic, 50V, X7R, 20%</t>
  </si>
  <si>
    <t>C1 C7 C11</t>
  </si>
  <si>
    <t>0.1µF Capacitor, Ceramic, 50V, X7R, 10%</t>
  </si>
  <si>
    <t>C2-4 C14-16</t>
  </si>
  <si>
    <t>10µF Capacitor, Ceramic, 50V, X7R, 10%</t>
  </si>
  <si>
    <t>C13 C17</t>
  </si>
  <si>
    <t>Open Capacitor</t>
  </si>
  <si>
    <t>Engineering Only</t>
  </si>
  <si>
    <t>Multi sizes</t>
  </si>
  <si>
    <t>MBR1H100SFT3G Diode, Schottky Power Rectifier, 1A, 100V</t>
  </si>
  <si>
    <t>On Semi</t>
  </si>
  <si>
    <t>MBR1H100SFT3G</t>
  </si>
  <si>
    <t>SOD-123LF</t>
  </si>
  <si>
    <t>J1 J3-5 J7</t>
  </si>
  <si>
    <t>PEC02SAAN Header, Male 2-pin, 100mil spacing</t>
  </si>
  <si>
    <t>PEC02SAAN</t>
  </si>
  <si>
    <t>J2 J6</t>
  </si>
  <si>
    <t>ED120/2DS Terminal Block, 2-pin, 15-A, 5.1mm</t>
  </si>
  <si>
    <t>ED120/2DS</t>
  </si>
  <si>
    <t>PEC03SAAN Header, Male 3-pin, 100mil spacing</t>
  </si>
  <si>
    <t>PEC03SAAN</t>
  </si>
  <si>
    <t>15µH Inductor, Shielded Power, 14A, 9mΩ</t>
  </si>
  <si>
    <t>Coilcraft alt:WE</t>
  </si>
  <si>
    <t>XAL1510-153 alt:74435571500</t>
  </si>
  <si>
    <t>15.2x16.2 mm</t>
  </si>
  <si>
    <t>Q1 Q2</t>
  </si>
  <si>
    <t>BSC123N08NS3G MOSFET, Nch, 80V, 55A, 12.3mΩ</t>
  </si>
  <si>
    <t>BSC123N08NS3G</t>
  </si>
  <si>
    <t>100k Resistor, Chip, 1/16W, 1%</t>
  </si>
  <si>
    <t>357k Resistor, Chip, 1/16W, 1%</t>
  </si>
  <si>
    <t>R4</t>
  </si>
  <si>
    <t>47.5k Resistor, Chip, 1/16W, 1%</t>
  </si>
  <si>
    <t>R5</t>
  </si>
  <si>
    <t>191k Resistor, Chip, 1/16W, 1%</t>
  </si>
  <si>
    <t>R6</t>
  </si>
  <si>
    <t>49.9 Resistor, Chip, 1/16W, 1%</t>
  </si>
  <si>
    <t>R7</t>
  </si>
  <si>
    <t>15.4k Resistor, Chip, 1/16W, 1%</t>
  </si>
  <si>
    <t>R8</t>
  </si>
  <si>
    <t>348k Resistor, Chip, 1/16W, 1%</t>
  </si>
  <si>
    <t>R9</t>
  </si>
  <si>
    <t>11.0k Resistor, Chip, 1/16W, 1%</t>
  </si>
  <si>
    <t>R18</t>
  </si>
  <si>
    <t>Open Resistor, Chip, 1W, 1%</t>
  </si>
  <si>
    <t>R12 R15</t>
  </si>
  <si>
    <t>Open Resistor, Chip, 1/16W, 1%</t>
  </si>
  <si>
    <t>R13-14</t>
  </si>
  <si>
    <t>10 Resistor, Chip, 1/16W, 1%</t>
  </si>
  <si>
    <t>R16-17</t>
  </si>
  <si>
    <t>10m Resistor, Chip, 1W, 1%</t>
  </si>
  <si>
    <t>R2 R10-11</t>
  </si>
  <si>
    <t>0 Resistor, Chip, 1/16W, 1%</t>
  </si>
  <si>
    <t>SH1</t>
  </si>
  <si>
    <t xml:space="preserve"> Short jumper, 100mil</t>
  </si>
  <si>
    <t>3M</t>
  </si>
  <si>
    <t>929950-00</t>
  </si>
  <si>
    <t>0.100 inch</t>
  </si>
  <si>
    <t>TP4 TP9</t>
  </si>
  <si>
    <t>5001 Test Point, Black, Thru Hole Color Keyed</t>
  </si>
  <si>
    <t>0.100 x 0.100 inch</t>
  </si>
  <si>
    <t>TP1-3 TP5-8</t>
  </si>
  <si>
    <t>5000 Test Point, Red, Thru Hole Color Keyed</t>
  </si>
  <si>
    <t>TPS43060RTE IC, Wide VIN Current Mode Synchronous Boost Controller</t>
  </si>
  <si>
    <t>TPS43060RTE</t>
  </si>
  <si>
    <t>VQFN</t>
  </si>
  <si>
    <t>--</t>
  </si>
  <si>
    <t xml:space="preserve"> PCB, 3.5 in x 2.1 in x 0.062 in</t>
  </si>
  <si>
    <t>Any</t>
  </si>
  <si>
    <t>PWR199</t>
  </si>
  <si>
    <t>option</t>
  </si>
  <si>
    <t>15μH 5.1A Inductor SMD 10.8x10.2x4.0mm 155*C</t>
  </si>
  <si>
    <t>Vishay</t>
  </si>
  <si>
    <t>IHLP4040DZER150M51</t>
  </si>
  <si>
    <t>Vishay offers low-profile &amp; soft-saturation</t>
  </si>
  <si>
    <t>SIR680DP-T1-RE3</t>
  </si>
  <si>
    <t>MOSFET N-CH 80V 100A POWERPAKSO</t>
  </si>
  <si>
    <t>V1FM10-M3/H</t>
  </si>
  <si>
    <t>Schottky Diode 100V 1A SMF(DO-219AB)</t>
  </si>
  <si>
    <t>10uF, 50V, 7343-31, Polymer</t>
  </si>
  <si>
    <t>T55D106M050C0090</t>
  </si>
  <si>
    <t>SMD, 7.3 x 4.3 x 3.1mm</t>
  </si>
  <si>
    <t>MAL214699804E3</t>
  </si>
  <si>
    <t>CAP ALUM 68UF 20% 63V SMD</t>
  </si>
  <si>
    <t>リファレンス回路リンク</t>
  </si>
  <si>
    <t>リファレンス回路掲載ページ</t>
  </si>
  <si>
    <t>ネクスティ問合せ</t>
  </si>
  <si>
    <t>https://www.e-nexty.com/inquiries/new</t>
  </si>
  <si>
    <t>https://www.ti.com/lit/ug/slvu828a/slvu828a.pdf?ts=1678763557035&amp;ref_url=https%253A%252F%252Fwww.ti.com%252Fproduct%252FTPS43060</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</si>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</sst>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9" fillId="0" borderId="0" xfId="0" applyFont="1" applyAlignment="1">
      <alignment horizontal="left"/>
    </xf>
    <xf numFmtId="0" fontId="4"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828a/slvu828a.pdf?ts=1678763557035&amp;ref_url=https%253A%252F%252Fwww.ti.com%252Fproduct%252FTPS4306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6" t="s">
        <v>11</v>
      </c>
      <c r="F2" s="36"/>
      <c r="G2" s="36"/>
      <c r="H2" s="36"/>
    </row>
    <row r="3" spans="2:10" ht="15" customHeight="1">
      <c r="D3" s="18"/>
      <c r="E3" s="36"/>
      <c r="F3" s="36"/>
      <c r="G3" s="36"/>
      <c r="H3" s="36"/>
    </row>
    <row r="4" spans="2:10">
      <c r="B4"/>
    </row>
    <row r="5" spans="2:10" ht="15" customHeight="1">
      <c r="B5" s="15"/>
      <c r="C5" s="15"/>
      <c r="D5" s="21"/>
      <c r="E5" s="38"/>
      <c r="F5" s="38"/>
      <c r="G5" s="38"/>
      <c r="H5" s="15"/>
    </row>
    <row r="6" spans="2:10" ht="15" customHeight="1">
      <c r="B6" s="16"/>
      <c r="C6" s="16"/>
      <c r="D6" s="21" t="s">
        <v>7</v>
      </c>
      <c r="E6" s="39" t="s">
        <v>28</v>
      </c>
      <c r="F6" s="39"/>
      <c r="G6" s="39"/>
      <c r="H6" s="16"/>
    </row>
    <row r="7" spans="2:10" ht="15" customHeight="1">
      <c r="B7" s="17"/>
      <c r="C7" s="17"/>
      <c r="D7" s="21" t="s">
        <v>8</v>
      </c>
      <c r="E7" s="38" t="s">
        <v>29</v>
      </c>
      <c r="F7" s="38"/>
      <c r="G7" s="38"/>
      <c r="H7" s="17"/>
    </row>
    <row r="8" spans="2:10" ht="15" customHeight="1">
      <c r="B8" s="17"/>
      <c r="C8" s="17"/>
      <c r="D8" s="21" t="s">
        <v>9</v>
      </c>
      <c r="E8" s="37" t="s">
        <v>10</v>
      </c>
      <c r="F8" s="37"/>
      <c r="G8" s="37"/>
      <c r="H8" s="17"/>
    </row>
    <row r="9" spans="2:10" ht="15" customHeight="1">
      <c r="B9" s="17"/>
      <c r="C9" s="17"/>
      <c r="D9" s="21" t="s">
        <v>127</v>
      </c>
      <c r="E9" s="40" t="s">
        <v>131</v>
      </c>
      <c r="F9" s="22"/>
      <c r="G9" s="22"/>
      <c r="H9" s="17"/>
    </row>
    <row r="10" spans="2:10" ht="15" customHeight="1">
      <c r="B10" s="17"/>
      <c r="C10" s="17"/>
      <c r="D10" s="21" t="s">
        <v>128</v>
      </c>
      <c r="E10" s="41" t="s">
        <v>132</v>
      </c>
      <c r="F10" s="22"/>
      <c r="G10" s="22"/>
      <c r="H10" s="17"/>
    </row>
    <row r="11" spans="2:10" ht="15" customHeight="1">
      <c r="B11" s="17"/>
      <c r="C11" s="17"/>
      <c r="D11" s="21" t="s">
        <v>129</v>
      </c>
      <c r="E11" s="32" t="s">
        <v>130</v>
      </c>
      <c r="F11" s="22"/>
      <c r="G11" s="22"/>
      <c r="H11" s="17"/>
    </row>
    <row r="12" spans="2:10" ht="15.75" customHeight="1">
      <c r="B12" s="35"/>
      <c r="C12" s="35"/>
      <c r="D12" s="35"/>
      <c r="E12" s="35"/>
      <c r="F12" s="35"/>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30</v>
      </c>
      <c r="E16" s="12" t="s">
        <v>31</v>
      </c>
      <c r="F16" s="12" t="s">
        <v>32</v>
      </c>
      <c r="G16" s="12" t="s">
        <v>33</v>
      </c>
      <c r="H16" s="12" t="s">
        <v>34</v>
      </c>
      <c r="J16" s="20"/>
    </row>
    <row r="17" spans="2:10">
      <c r="B17" s="4"/>
      <c r="C17" s="4"/>
      <c r="D17" s="27" t="s">
        <v>113</v>
      </c>
      <c r="E17" s="28" t="s">
        <v>126</v>
      </c>
      <c r="F17" s="29" t="s">
        <v>115</v>
      </c>
      <c r="G17" s="29" t="s">
        <v>125</v>
      </c>
      <c r="H17" s="28"/>
      <c r="J17" s="20"/>
    </row>
    <row r="18" spans="2:10">
      <c r="B18" s="5">
        <f>B16+1</f>
        <v>2</v>
      </c>
      <c r="C18" s="5">
        <v>1</v>
      </c>
      <c r="D18" s="5" t="s">
        <v>22</v>
      </c>
      <c r="E18" s="11" t="s">
        <v>35</v>
      </c>
      <c r="F18" s="11" t="s">
        <v>36</v>
      </c>
      <c r="G18" s="11" t="s">
        <v>36</v>
      </c>
      <c r="H18" s="11">
        <v>603</v>
      </c>
      <c r="J18" s="20"/>
    </row>
    <row r="19" spans="2:10">
      <c r="B19" s="4">
        <f t="shared" ref="B19:B53" si="0">B18+1</f>
        <v>3</v>
      </c>
      <c r="C19" s="4">
        <v>1</v>
      </c>
      <c r="D19" s="4" t="s">
        <v>37</v>
      </c>
      <c r="E19" s="12" t="s">
        <v>38</v>
      </c>
      <c r="F19" s="12" t="s">
        <v>36</v>
      </c>
      <c r="G19" s="12" t="s">
        <v>36</v>
      </c>
      <c r="H19" s="12">
        <v>603</v>
      </c>
      <c r="J19" s="20"/>
    </row>
    <row r="20" spans="2:10">
      <c r="B20" s="5">
        <f t="shared" si="0"/>
        <v>4</v>
      </c>
      <c r="C20" s="5">
        <v>1</v>
      </c>
      <c r="D20" s="5" t="s">
        <v>39</v>
      </c>
      <c r="E20" s="11" t="s">
        <v>40</v>
      </c>
      <c r="F20" s="11" t="s">
        <v>36</v>
      </c>
      <c r="G20" s="11" t="s">
        <v>36</v>
      </c>
      <c r="H20" s="11">
        <v>603</v>
      </c>
      <c r="J20" s="20"/>
    </row>
    <row r="21" spans="2:10">
      <c r="B21" s="4">
        <f t="shared" si="0"/>
        <v>5</v>
      </c>
      <c r="C21" s="4">
        <v>0</v>
      </c>
      <c r="D21" s="4" t="s">
        <v>41</v>
      </c>
      <c r="E21" s="12" t="s">
        <v>42</v>
      </c>
      <c r="F21" s="12" t="s">
        <v>36</v>
      </c>
      <c r="G21" s="12" t="s">
        <v>36</v>
      </c>
      <c r="H21" s="12">
        <v>603</v>
      </c>
      <c r="J21" s="20"/>
    </row>
    <row r="22" spans="2:10">
      <c r="B22" s="5">
        <f t="shared" si="0"/>
        <v>6</v>
      </c>
      <c r="C22" s="5">
        <v>1</v>
      </c>
      <c r="D22" s="5" t="s">
        <v>43</v>
      </c>
      <c r="E22" s="11" t="s">
        <v>44</v>
      </c>
      <c r="F22" s="11" t="s">
        <v>36</v>
      </c>
      <c r="G22" s="11" t="s">
        <v>36</v>
      </c>
      <c r="H22" s="11">
        <v>603</v>
      </c>
      <c r="J22" s="20"/>
    </row>
    <row r="23" spans="2:10">
      <c r="B23" s="4">
        <f t="shared" si="0"/>
        <v>7</v>
      </c>
      <c r="C23" s="4">
        <v>3</v>
      </c>
      <c r="D23" s="4" t="s">
        <v>45</v>
      </c>
      <c r="E23" s="12" t="s">
        <v>46</v>
      </c>
      <c r="F23" s="12" t="s">
        <v>36</v>
      </c>
      <c r="G23" s="12" t="s">
        <v>36</v>
      </c>
      <c r="H23" s="12">
        <v>603</v>
      </c>
      <c r="J23" s="20"/>
    </row>
    <row r="24" spans="2:10">
      <c r="B24" s="5">
        <f t="shared" si="0"/>
        <v>8</v>
      </c>
      <c r="C24" s="5">
        <v>5</v>
      </c>
      <c r="D24" s="5" t="s">
        <v>47</v>
      </c>
      <c r="E24" s="11" t="s">
        <v>48</v>
      </c>
      <c r="F24" s="11" t="s">
        <v>36</v>
      </c>
      <c r="G24" s="11" t="s">
        <v>36</v>
      </c>
      <c r="H24" s="11">
        <v>1210</v>
      </c>
      <c r="J24" s="20"/>
    </row>
    <row r="25" spans="2:10">
      <c r="B25" s="5"/>
      <c r="C25" s="5"/>
      <c r="D25" s="23" t="s">
        <v>113</v>
      </c>
      <c r="E25" s="24" t="s">
        <v>122</v>
      </c>
      <c r="F25" s="25" t="s">
        <v>115</v>
      </c>
      <c r="G25" s="25" t="s">
        <v>123</v>
      </c>
      <c r="H25" s="26" t="s">
        <v>124</v>
      </c>
      <c r="J25" s="20"/>
    </row>
    <row r="26" spans="2:10">
      <c r="B26" s="4">
        <f>B24+1</f>
        <v>9</v>
      </c>
      <c r="C26" s="4">
        <v>0</v>
      </c>
      <c r="D26" s="4" t="s">
        <v>49</v>
      </c>
      <c r="E26" s="12" t="s">
        <v>50</v>
      </c>
      <c r="F26" s="12" t="s">
        <v>36</v>
      </c>
      <c r="G26" s="12" t="s">
        <v>51</v>
      </c>
      <c r="H26" s="12" t="s">
        <v>52</v>
      </c>
      <c r="J26" s="20"/>
    </row>
    <row r="27" spans="2:10">
      <c r="B27" s="5">
        <f t="shared" si="0"/>
        <v>10</v>
      </c>
      <c r="C27" s="5">
        <v>1</v>
      </c>
      <c r="D27" s="5" t="s">
        <v>12</v>
      </c>
      <c r="E27" s="11" t="s">
        <v>53</v>
      </c>
      <c r="F27" s="11" t="s">
        <v>54</v>
      </c>
      <c r="G27" s="11" t="s">
        <v>55</v>
      </c>
      <c r="H27" s="11" t="s">
        <v>56</v>
      </c>
      <c r="J27" s="20"/>
    </row>
    <row r="28" spans="2:10">
      <c r="B28" s="5"/>
      <c r="C28" s="5"/>
      <c r="D28" s="23" t="s">
        <v>113</v>
      </c>
      <c r="E28" s="30" t="s">
        <v>121</v>
      </c>
      <c r="F28" s="31" t="s">
        <v>115</v>
      </c>
      <c r="G28" s="31" t="s">
        <v>120</v>
      </c>
      <c r="H28" s="30"/>
      <c r="J28" s="20"/>
    </row>
    <row r="29" spans="2:10">
      <c r="B29" s="4">
        <f>B27+1</f>
        <v>11</v>
      </c>
      <c r="C29" s="4">
        <v>5</v>
      </c>
      <c r="D29" s="4" t="s">
        <v>57</v>
      </c>
      <c r="E29" s="12" t="s">
        <v>58</v>
      </c>
      <c r="F29" s="12" t="s">
        <v>15</v>
      </c>
      <c r="G29" s="12" t="s">
        <v>59</v>
      </c>
      <c r="H29" s="12" t="s">
        <v>25</v>
      </c>
      <c r="J29" s="20"/>
    </row>
    <row r="30" spans="2:10">
      <c r="B30" s="5">
        <f t="shared" si="0"/>
        <v>12</v>
      </c>
      <c r="C30" s="5">
        <v>2</v>
      </c>
      <c r="D30" s="5" t="s">
        <v>60</v>
      </c>
      <c r="E30" s="11" t="s">
        <v>61</v>
      </c>
      <c r="F30" s="11" t="s">
        <v>13</v>
      </c>
      <c r="G30" s="11" t="s">
        <v>62</v>
      </c>
      <c r="H30" s="11" t="s">
        <v>23</v>
      </c>
      <c r="J30" s="20"/>
    </row>
    <row r="31" spans="2:10">
      <c r="B31" s="4">
        <f t="shared" si="0"/>
        <v>13</v>
      </c>
      <c r="C31" s="4">
        <v>1</v>
      </c>
      <c r="D31" s="4" t="s">
        <v>14</v>
      </c>
      <c r="E31" s="12" t="s">
        <v>63</v>
      </c>
      <c r="F31" s="12" t="s">
        <v>15</v>
      </c>
      <c r="G31" s="12" t="s">
        <v>64</v>
      </c>
      <c r="H31" s="12" t="s">
        <v>24</v>
      </c>
      <c r="J31" s="20"/>
    </row>
    <row r="32" spans="2:10">
      <c r="B32" s="5">
        <f t="shared" si="0"/>
        <v>14</v>
      </c>
      <c r="C32" s="5">
        <v>1</v>
      </c>
      <c r="D32" s="5" t="s">
        <v>16</v>
      </c>
      <c r="E32" s="11" t="s">
        <v>65</v>
      </c>
      <c r="F32" s="11" t="s">
        <v>66</v>
      </c>
      <c r="G32" s="11" t="s">
        <v>67</v>
      </c>
      <c r="H32" s="11" t="s">
        <v>68</v>
      </c>
      <c r="J32" s="20"/>
    </row>
    <row r="33" spans="2:10">
      <c r="B33" s="5"/>
      <c r="C33" s="5"/>
      <c r="D33" s="23" t="s">
        <v>113</v>
      </c>
      <c r="E33" s="24" t="s">
        <v>114</v>
      </c>
      <c r="F33" s="25" t="s">
        <v>115</v>
      </c>
      <c r="G33" s="25" t="s">
        <v>116</v>
      </c>
      <c r="H33" s="26" t="s">
        <v>117</v>
      </c>
      <c r="J33" s="20"/>
    </row>
    <row r="34" spans="2:10">
      <c r="B34" s="4">
        <f>B32+1</f>
        <v>15</v>
      </c>
      <c r="C34" s="4">
        <v>2</v>
      </c>
      <c r="D34" s="4" t="s">
        <v>69</v>
      </c>
      <c r="E34" s="12" t="s">
        <v>70</v>
      </c>
      <c r="F34" s="12" t="s">
        <v>26</v>
      </c>
      <c r="G34" s="12" t="s">
        <v>71</v>
      </c>
      <c r="H34" s="12" t="s">
        <v>27</v>
      </c>
      <c r="J34" s="20"/>
    </row>
    <row r="35" spans="2:10">
      <c r="B35" s="4"/>
      <c r="C35" s="4"/>
      <c r="D35" s="27" t="s">
        <v>113</v>
      </c>
      <c r="E35" s="28" t="s">
        <v>119</v>
      </c>
      <c r="F35" s="29" t="s">
        <v>115</v>
      </c>
      <c r="G35" s="29" t="s">
        <v>118</v>
      </c>
      <c r="H35" s="12"/>
      <c r="J35" s="20"/>
    </row>
    <row r="36" spans="2:10">
      <c r="B36" s="5">
        <f>B34+1</f>
        <v>16</v>
      </c>
      <c r="C36" s="5">
        <v>1</v>
      </c>
      <c r="D36" s="5" t="s">
        <v>17</v>
      </c>
      <c r="E36" s="11" t="s">
        <v>72</v>
      </c>
      <c r="F36" s="11" t="s">
        <v>36</v>
      </c>
      <c r="G36" s="11" t="s">
        <v>36</v>
      </c>
      <c r="H36" s="11">
        <v>603</v>
      </c>
      <c r="J36" s="20"/>
    </row>
    <row r="37" spans="2:10">
      <c r="B37" s="4">
        <f t="shared" si="0"/>
        <v>17</v>
      </c>
      <c r="C37" s="4">
        <v>1</v>
      </c>
      <c r="D37" s="4" t="s">
        <v>18</v>
      </c>
      <c r="E37" s="12" t="s">
        <v>73</v>
      </c>
      <c r="F37" s="12" t="s">
        <v>36</v>
      </c>
      <c r="G37" s="12" t="s">
        <v>36</v>
      </c>
      <c r="H37" s="12">
        <v>603</v>
      </c>
      <c r="J37" s="20"/>
    </row>
    <row r="38" spans="2:10">
      <c r="B38" s="5">
        <f t="shared" si="0"/>
        <v>18</v>
      </c>
      <c r="C38" s="5">
        <v>1</v>
      </c>
      <c r="D38" s="5" t="s">
        <v>74</v>
      </c>
      <c r="E38" s="11" t="s">
        <v>75</v>
      </c>
      <c r="F38" s="11" t="s">
        <v>36</v>
      </c>
      <c r="G38" s="11" t="s">
        <v>36</v>
      </c>
      <c r="H38" s="11">
        <v>603</v>
      </c>
      <c r="J38" s="20"/>
    </row>
    <row r="39" spans="2:10">
      <c r="B39" s="4">
        <f t="shared" si="0"/>
        <v>19</v>
      </c>
      <c r="C39" s="4">
        <v>1</v>
      </c>
      <c r="D39" s="4" t="s">
        <v>76</v>
      </c>
      <c r="E39" s="12" t="s">
        <v>77</v>
      </c>
      <c r="F39" s="12" t="s">
        <v>36</v>
      </c>
      <c r="G39" s="12" t="s">
        <v>36</v>
      </c>
      <c r="H39" s="12">
        <v>603</v>
      </c>
      <c r="J39" s="20"/>
    </row>
    <row r="40" spans="2:10">
      <c r="B40" s="5">
        <f t="shared" si="0"/>
        <v>20</v>
      </c>
      <c r="C40" s="5">
        <v>1</v>
      </c>
      <c r="D40" s="5" t="s">
        <v>78</v>
      </c>
      <c r="E40" s="11" t="s">
        <v>79</v>
      </c>
      <c r="F40" s="11" t="s">
        <v>36</v>
      </c>
      <c r="G40" s="11" t="s">
        <v>36</v>
      </c>
      <c r="H40" s="11">
        <v>603</v>
      </c>
      <c r="J40" s="20"/>
    </row>
    <row r="41" spans="2:10">
      <c r="B41" s="4">
        <f t="shared" si="0"/>
        <v>21</v>
      </c>
      <c r="C41" s="4">
        <v>1</v>
      </c>
      <c r="D41" s="4" t="s">
        <v>80</v>
      </c>
      <c r="E41" s="12" t="s">
        <v>81</v>
      </c>
      <c r="F41" s="12" t="s">
        <v>36</v>
      </c>
      <c r="G41" s="12" t="s">
        <v>36</v>
      </c>
      <c r="H41" s="12">
        <v>603</v>
      </c>
      <c r="J41" s="20"/>
    </row>
    <row r="42" spans="2:10">
      <c r="B42" s="5">
        <f t="shared" si="0"/>
        <v>22</v>
      </c>
      <c r="C42" s="5">
        <v>1</v>
      </c>
      <c r="D42" s="5" t="s">
        <v>82</v>
      </c>
      <c r="E42" s="11" t="s">
        <v>83</v>
      </c>
      <c r="F42" s="11" t="s">
        <v>36</v>
      </c>
      <c r="G42" s="11" t="s">
        <v>36</v>
      </c>
      <c r="H42" s="11">
        <v>603</v>
      </c>
      <c r="J42" s="20"/>
    </row>
    <row r="43" spans="2:10">
      <c r="B43" s="4">
        <f t="shared" si="0"/>
        <v>23</v>
      </c>
      <c r="C43" s="4">
        <v>1</v>
      </c>
      <c r="D43" s="4" t="s">
        <v>84</v>
      </c>
      <c r="E43" s="12" t="s">
        <v>85</v>
      </c>
      <c r="F43" s="12" t="s">
        <v>36</v>
      </c>
      <c r="G43" s="12" t="s">
        <v>36</v>
      </c>
      <c r="H43" s="12">
        <v>603</v>
      </c>
      <c r="J43" s="20"/>
    </row>
    <row r="44" spans="2:10">
      <c r="B44" s="5">
        <f t="shared" si="0"/>
        <v>24</v>
      </c>
      <c r="C44" s="5">
        <v>0</v>
      </c>
      <c r="D44" s="5" t="s">
        <v>86</v>
      </c>
      <c r="E44" s="11" t="s">
        <v>87</v>
      </c>
      <c r="F44" s="11" t="s">
        <v>36</v>
      </c>
      <c r="G44" s="11" t="s">
        <v>36</v>
      </c>
      <c r="H44" s="11">
        <v>1206</v>
      </c>
      <c r="J44" s="20"/>
    </row>
    <row r="45" spans="2:10">
      <c r="B45" s="4">
        <f t="shared" si="0"/>
        <v>25</v>
      </c>
      <c r="C45" s="4">
        <v>0</v>
      </c>
      <c r="D45" s="4" t="s">
        <v>88</v>
      </c>
      <c r="E45" s="12" t="s">
        <v>89</v>
      </c>
      <c r="F45" s="12" t="s">
        <v>36</v>
      </c>
      <c r="G45" s="12" t="s">
        <v>36</v>
      </c>
      <c r="H45" s="12">
        <v>603</v>
      </c>
      <c r="J45" s="20"/>
    </row>
    <row r="46" spans="2:10">
      <c r="B46" s="5">
        <f t="shared" si="0"/>
        <v>26</v>
      </c>
      <c r="C46" s="5">
        <v>2</v>
      </c>
      <c r="D46" s="5" t="s">
        <v>90</v>
      </c>
      <c r="E46" s="11" t="s">
        <v>91</v>
      </c>
      <c r="F46" s="11" t="s">
        <v>36</v>
      </c>
      <c r="G46" s="11" t="s">
        <v>36</v>
      </c>
      <c r="H46" s="11">
        <v>603</v>
      </c>
      <c r="J46" s="20"/>
    </row>
    <row r="47" spans="2:10">
      <c r="B47" s="4">
        <f t="shared" si="0"/>
        <v>27</v>
      </c>
      <c r="C47" s="4">
        <v>2</v>
      </c>
      <c r="D47" s="4" t="s">
        <v>92</v>
      </c>
      <c r="E47" s="12" t="s">
        <v>93</v>
      </c>
      <c r="F47" s="12" t="s">
        <v>36</v>
      </c>
      <c r="G47" s="12" t="s">
        <v>36</v>
      </c>
      <c r="H47" s="12">
        <v>1206</v>
      </c>
      <c r="J47" s="20"/>
    </row>
    <row r="48" spans="2:10">
      <c r="B48" s="5">
        <f t="shared" si="0"/>
        <v>28</v>
      </c>
      <c r="C48" s="5">
        <v>3</v>
      </c>
      <c r="D48" s="5" t="s">
        <v>94</v>
      </c>
      <c r="E48" s="11" t="s">
        <v>95</v>
      </c>
      <c r="F48" s="11" t="s">
        <v>36</v>
      </c>
      <c r="G48" s="11" t="s">
        <v>36</v>
      </c>
      <c r="H48" s="11">
        <v>603</v>
      </c>
      <c r="J48" s="20"/>
    </row>
    <row r="49" spans="2:10">
      <c r="B49" s="4">
        <f t="shared" si="0"/>
        <v>29</v>
      </c>
      <c r="C49" s="4">
        <v>1</v>
      </c>
      <c r="D49" s="4" t="s">
        <v>96</v>
      </c>
      <c r="E49" s="12" t="s">
        <v>97</v>
      </c>
      <c r="F49" s="12" t="s">
        <v>98</v>
      </c>
      <c r="G49" s="12" t="s">
        <v>99</v>
      </c>
      <c r="H49" s="12" t="s">
        <v>100</v>
      </c>
      <c r="J49" s="20"/>
    </row>
    <row r="50" spans="2:10">
      <c r="B50" s="5">
        <f t="shared" si="0"/>
        <v>30</v>
      </c>
      <c r="C50" s="5">
        <v>2</v>
      </c>
      <c r="D50" s="5" t="s">
        <v>101</v>
      </c>
      <c r="E50" s="11" t="s">
        <v>102</v>
      </c>
      <c r="F50" s="11" t="s">
        <v>19</v>
      </c>
      <c r="G50" s="11">
        <v>5001</v>
      </c>
      <c r="H50" s="11" t="s">
        <v>103</v>
      </c>
      <c r="J50" s="20"/>
    </row>
    <row r="51" spans="2:10">
      <c r="B51" s="4">
        <f t="shared" si="0"/>
        <v>31</v>
      </c>
      <c r="C51" s="4">
        <v>7</v>
      </c>
      <c r="D51" s="4" t="s">
        <v>104</v>
      </c>
      <c r="E51" s="12" t="s">
        <v>105</v>
      </c>
      <c r="F51" s="12" t="s">
        <v>19</v>
      </c>
      <c r="G51" s="12">
        <v>5000</v>
      </c>
      <c r="H51" s="12" t="s">
        <v>103</v>
      </c>
      <c r="J51" s="20"/>
    </row>
    <row r="52" spans="2:10">
      <c r="B52" s="5">
        <f t="shared" si="0"/>
        <v>32</v>
      </c>
      <c r="C52" s="5">
        <v>1</v>
      </c>
      <c r="D52" s="5" t="s">
        <v>20</v>
      </c>
      <c r="E52" s="11" t="s">
        <v>106</v>
      </c>
      <c r="F52" s="11" t="s">
        <v>21</v>
      </c>
      <c r="G52" s="11" t="s">
        <v>107</v>
      </c>
      <c r="H52" s="11" t="s">
        <v>108</v>
      </c>
      <c r="J52" s="20"/>
    </row>
    <row r="53" spans="2:10">
      <c r="B53" s="4">
        <f t="shared" si="0"/>
        <v>33</v>
      </c>
      <c r="C53" s="4">
        <v>1</v>
      </c>
      <c r="D53" s="4" t="s">
        <v>109</v>
      </c>
      <c r="E53" s="12" t="s">
        <v>110</v>
      </c>
      <c r="F53" s="12" t="s">
        <v>111</v>
      </c>
      <c r="G53" s="12" t="s">
        <v>112</v>
      </c>
      <c r="H53" s="12"/>
      <c r="J53" s="20"/>
    </row>
    <row r="54" spans="2:10" ht="6.95" customHeight="1">
      <c r="B54" s="9"/>
      <c r="C54" s="9"/>
      <c r="D54" s="9"/>
      <c r="E54" s="8"/>
      <c r="F54" s="8"/>
      <c r="G54" s="14"/>
      <c r="H54" s="8"/>
    </row>
    <row r="56" spans="2:10">
      <c r="B56"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10">
      <c r="B58" s="33"/>
      <c r="C58" s="34"/>
      <c r="D58" s="34"/>
      <c r="E58" s="34"/>
      <c r="F58" s="34"/>
      <c r="G58" s="34"/>
      <c r="H58" s="34"/>
    </row>
  </sheetData>
  <mergeCells count="7">
    <mergeCell ref="B58:H58"/>
    <mergeCell ref="B12:F12"/>
    <mergeCell ref="E2:H3"/>
    <mergeCell ref="E8:G8"/>
    <mergeCell ref="E7:G7"/>
    <mergeCell ref="E6:G6"/>
    <mergeCell ref="E5:G5"/>
  </mergeCells>
  <phoneticPr fontId="32"/>
  <hyperlinks>
    <hyperlink ref="E11" r:id="rId1" xr:uid="{BE4C046B-E572-46B1-B075-B31B295B5CDF}"/>
    <hyperlink ref="E9" r:id="rId2" xr:uid="{9FFB7767-3AF6-4289-AC68-29B1A683B87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2023-05-12T05:55:47Z</dcterms:modified>
</cp:coreProperties>
</file>