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478B76C-6551-4280-ABA6-1C5B65F3D10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1" i="1" s="1"/>
  <c r="B22" i="1" s="1"/>
  <c r="B23" i="1" s="1"/>
  <c r="B24" i="1" s="1"/>
  <c r="B25" i="1" s="1"/>
  <c r="B26" i="1" s="1"/>
  <c r="B27" i="1" s="1"/>
  <c r="B28" i="1" s="1"/>
  <c r="B29" i="1" s="1"/>
  <c r="B30" i="1" s="1"/>
  <c r="B32" i="1" s="1"/>
  <c r="B33" i="1" s="1"/>
  <c r="B34" i="1" s="1"/>
  <c r="B35" i="1" s="1"/>
  <c r="B37" i="1" s="1"/>
  <c r="B40" i="1" l="1"/>
</calcChain>
</file>

<file path=xl/sharedStrings.xml><?xml version="1.0" encoding="utf-8"?>
<sst xmlns="http://schemas.openxmlformats.org/spreadsheetml/2006/main" count="117" uniqueCount="85">
  <si>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</si>
  <si>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</si>
  <si>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</si>
  <si>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</si>
  <si>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</si>
  <si>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</si>
  <si>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</si>
  <si>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</si>
  <si>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</si>
  <si>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</si>
  <si>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</si>
  <si>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</si>
  <si>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J1, J2</t>
  </si>
  <si>
    <t>OST</t>
  </si>
  <si>
    <t>Sullins</t>
  </si>
  <si>
    <t>L1</t>
  </si>
  <si>
    <t>Std</t>
  </si>
  <si>
    <t>TPS40170</t>
  </si>
  <si>
    <t>4.5 V to 60 V Wide-Input Synchronous PWM Buck Controller</t>
  </si>
  <si>
    <t>C1–C4</t>
  </si>
  <si>
    <t>2.2 µF Capacitor, Ceramic, 100V, X7R, 15%</t>
  </si>
  <si>
    <t>C12, C22</t>
  </si>
  <si>
    <t>10 µF Capacitor, Ceramic, 16V, X5R, 15%</t>
  </si>
  <si>
    <t>C13</t>
  </si>
  <si>
    <t>8200 pF Capacitor, Ceramic, 50V, X7R, 15%</t>
  </si>
  <si>
    <t>C14</t>
  </si>
  <si>
    <t>220 pF Capacitor, Ceramic, 50V, X7R, 15%</t>
  </si>
  <si>
    <t>C15</t>
  </si>
  <si>
    <t>47 nF Capacitor, Ceramic, 50V, X7R, 15%</t>
  </si>
  <si>
    <t>C16</t>
  </si>
  <si>
    <t>1 µF Capacitor, Ceramic, 16V, X7R, 15%</t>
  </si>
  <si>
    <t>C17, C20</t>
  </si>
  <si>
    <t>1000 pF Capacitor, Ceramic, 50V, X7R, 15%</t>
  </si>
  <si>
    <t>C19</t>
  </si>
  <si>
    <t>4.7 µF Capacitor, Ceramic, 16V, X5R, 15%</t>
  </si>
  <si>
    <t>C21</t>
  </si>
  <si>
    <t>1500 pF Capacitor, Ceramic, 50V, X7R, 15%</t>
  </si>
  <si>
    <t>C23</t>
  </si>
  <si>
    <t>100 pF Capacitor, Ceramic, 50V, X7R, 15%</t>
  </si>
  <si>
    <t>C5, C18</t>
  </si>
  <si>
    <t>1 µF Capacitor, Ceramic, 100V, X7R, 15%</t>
  </si>
  <si>
    <t>C6</t>
  </si>
  <si>
    <t>120 µF Capacitor, Aluminum, 63V, 20%, KZE Series</t>
  </si>
  <si>
    <t>Chemi- Con</t>
  </si>
  <si>
    <t>KZE63VB121M10X16LL</t>
  </si>
  <si>
    <t>0.315 inch</t>
  </si>
  <si>
    <t>C7</t>
  </si>
  <si>
    <t>0.1 µF Capacitor, Ceramic, 50V, X7R, 15%</t>
  </si>
  <si>
    <t>C9, C10</t>
  </si>
  <si>
    <t>22 µF Capacitor, Ceramic, 16V, X7R, 15%</t>
  </si>
  <si>
    <t>D120/2DS Terminal Block, 2-pin, 15-A, 5.1mm</t>
  </si>
  <si>
    <t>D120/2DS</t>
  </si>
  <si>
    <t>0.40 x 0.35 inch</t>
  </si>
  <si>
    <t>J3, J6–J8</t>
  </si>
  <si>
    <t>PTC03SAAN Header, Male 3-pin, 100mil spacing</t>
  </si>
  <si>
    <t>PTC03SAAN</t>
  </si>
  <si>
    <t>0.100 inch x 3</t>
  </si>
  <si>
    <t>J4, J5</t>
  </si>
  <si>
    <t>PTC02SAAN Header, Male 2-pin, 100mil spacing</t>
  </si>
  <si>
    <t>PTC02SAAN</t>
  </si>
  <si>
    <t>0.100 inch x 2</t>
  </si>
  <si>
    <t>8.2 µH Inductor, SMT, 10A, 16 mΩ</t>
  </si>
  <si>
    <t>Vishay</t>
  </si>
  <si>
    <t>IHLP5050FDER8R2M01</t>
  </si>
  <si>
    <t>0.51 x 0.51 inch</t>
  </si>
  <si>
    <t>Q1</t>
  </si>
  <si>
    <t>BSC110N06NS3G MOSFET, Nch, 60V, 50A, 11 mΩ</t>
  </si>
  <si>
    <t>Infineon</t>
  </si>
  <si>
    <t>BSC110N06NS3G</t>
  </si>
  <si>
    <t>TDSON-8</t>
  </si>
  <si>
    <t>option</t>
  </si>
  <si>
    <t>22uF, 16V, B-case (3528-21), Polymer</t>
  </si>
  <si>
    <t>T55B226M016C0070</t>
  </si>
  <si>
    <t>SMD, 3.5 x 2.8 x 2.1mm</t>
  </si>
  <si>
    <t>10uF, 25V, B-case (3528-21), Polymer</t>
  </si>
  <si>
    <t>T55B106M025C0100</t>
  </si>
  <si>
    <t>6.8μH 8.0A Inductor SMD 10.8x10.2x4.0mm 155*C</t>
  </si>
  <si>
    <t>IHLP4040DZER6R8M51</t>
  </si>
  <si>
    <t>Vishay offers low-profile &amp; soft-saturation</t>
  </si>
  <si>
    <t>リファレンス回路リンク</t>
  </si>
  <si>
    <t>リファレンス回路掲載ページ</t>
  </si>
  <si>
    <t>ネクスティ問合せ</t>
  </si>
  <si>
    <t>https://www.e-nexty.com/inquiries/new</t>
  </si>
  <si>
    <t>https://www.ti.com/lit/ug/slvu436/slvu436.pdf?ts=1678737109417</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</si>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</sst>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0" borderId="0" xfId="0" applyFont="1"/>
    <xf numFmtId="0" fontId="24" fillId="0" borderId="0" xfId="0" applyFont="1" applyAlignment="1">
      <alignment horizontal="left" vertical="center"/>
    </xf>
    <xf numFmtId="0" fontId="4" fillId="0" borderId="0" xfId="0" applyFont="1"/>
    <xf numFmtId="0" fontId="4" fillId="0" borderId="0" xfId="0" applyFont="1" applyAlignment="1">
      <alignment horizontal="left"/>
    </xf>
    <xf numFmtId="0" fontId="29" fillId="0" borderId="0" xfId="0" applyFont="1" applyAlignment="1">
      <alignment horizontal="center"/>
    </xf>
    <xf numFmtId="0" fontId="30" fillId="0" borderId="0" xfId="0" applyFont="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436/slvu436.pdf?ts=167873710941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5" t="s">
        <v>11</v>
      </c>
      <c r="F2" s="35"/>
      <c r="G2" s="35"/>
      <c r="H2" s="35"/>
    </row>
    <row r="3" spans="2:10" ht="15" customHeight="1">
      <c r="D3" s="20"/>
      <c r="E3" s="35"/>
      <c r="F3" s="35"/>
      <c r="G3" s="35"/>
      <c r="H3" s="35"/>
    </row>
    <row r="4" spans="2:10">
      <c r="B4"/>
    </row>
    <row r="5" spans="2:10" ht="15" customHeight="1">
      <c r="B5" s="17"/>
      <c r="C5" s="17"/>
      <c r="D5" s="23"/>
      <c r="E5" s="37"/>
      <c r="F5" s="37"/>
      <c r="G5" s="37"/>
      <c r="H5" s="17"/>
    </row>
    <row r="6" spans="2:10" ht="15" customHeight="1">
      <c r="B6" s="18"/>
      <c r="C6" s="18"/>
      <c r="D6" s="23" t="s">
        <v>7</v>
      </c>
      <c r="E6" s="38" t="s">
        <v>17</v>
      </c>
      <c r="F6" s="38"/>
      <c r="G6" s="38"/>
      <c r="H6" s="18"/>
    </row>
    <row r="7" spans="2:10" ht="15" customHeight="1">
      <c r="B7" s="19"/>
      <c r="C7" s="19"/>
      <c r="D7" s="23" t="s">
        <v>8</v>
      </c>
      <c r="E7" s="37" t="s">
        <v>18</v>
      </c>
      <c r="F7" s="37"/>
      <c r="G7" s="37"/>
      <c r="H7" s="19"/>
    </row>
    <row r="8" spans="2:10" ht="15" customHeight="1">
      <c r="B8" s="19"/>
      <c r="C8" s="19"/>
      <c r="D8" s="23" t="s">
        <v>9</v>
      </c>
      <c r="E8" s="36" t="s">
        <v>10</v>
      </c>
      <c r="F8" s="36"/>
      <c r="G8" s="36"/>
      <c r="H8" s="19"/>
    </row>
    <row r="9" spans="2:10" ht="15" customHeight="1">
      <c r="B9" s="19"/>
      <c r="C9" s="19"/>
      <c r="D9" s="23" t="s">
        <v>79</v>
      </c>
      <c r="E9" s="39" t="s">
        <v>83</v>
      </c>
      <c r="F9" s="26"/>
      <c r="G9" s="26"/>
      <c r="H9" s="19"/>
    </row>
    <row r="10" spans="2:10" ht="15" customHeight="1">
      <c r="B10" s="19"/>
      <c r="C10" s="19"/>
      <c r="D10" s="23" t="s">
        <v>80</v>
      </c>
      <c r="E10" s="40" t="s">
        <v>84</v>
      </c>
      <c r="F10" s="26"/>
      <c r="G10" s="26"/>
      <c r="H10" s="19"/>
    </row>
    <row r="11" spans="2:10" ht="15" customHeight="1">
      <c r="B11" s="19"/>
      <c r="C11" s="19"/>
      <c r="D11" s="23" t="s">
        <v>81</v>
      </c>
      <c r="E11" s="31" t="s">
        <v>82</v>
      </c>
      <c r="F11" s="26"/>
      <c r="G11" s="26"/>
      <c r="H11" s="19"/>
    </row>
    <row r="12" spans="2:10" ht="15.75" customHeight="1">
      <c r="B12" s="34"/>
      <c r="C12" s="34"/>
      <c r="D12" s="34"/>
      <c r="E12" s="34"/>
      <c r="F12" s="34"/>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4</v>
      </c>
      <c r="D16" s="6" t="s">
        <v>19</v>
      </c>
      <c r="E16" s="14" t="s">
        <v>20</v>
      </c>
      <c r="F16" s="14" t="s">
        <v>16</v>
      </c>
      <c r="G16" s="14" t="s">
        <v>16</v>
      </c>
      <c r="H16" s="14">
        <v>1210</v>
      </c>
      <c r="J16" s="22"/>
    </row>
    <row r="17" spans="2:10">
      <c r="B17" s="7">
        <f>B16+1</f>
        <v>2</v>
      </c>
      <c r="C17" s="7">
        <v>2</v>
      </c>
      <c r="D17" s="7" t="s">
        <v>21</v>
      </c>
      <c r="E17" s="13" t="s">
        <v>22</v>
      </c>
      <c r="F17" s="13" t="s">
        <v>16</v>
      </c>
      <c r="G17" s="13" t="s">
        <v>16</v>
      </c>
      <c r="H17" s="13">
        <v>805</v>
      </c>
      <c r="J17" s="22"/>
    </row>
    <row r="18" spans="2:10">
      <c r="B18" s="7"/>
      <c r="C18" s="7"/>
      <c r="D18" s="29" t="s">
        <v>70</v>
      </c>
      <c r="E18" s="25" t="s">
        <v>74</v>
      </c>
      <c r="F18" s="27" t="s">
        <v>62</v>
      </c>
      <c r="G18" s="27" t="s">
        <v>75</v>
      </c>
      <c r="H18" s="30" t="s">
        <v>73</v>
      </c>
      <c r="J18" s="22"/>
    </row>
    <row r="19" spans="2:10">
      <c r="B19" s="6">
        <f>B17+1</f>
        <v>3</v>
      </c>
      <c r="C19" s="6">
        <v>1</v>
      </c>
      <c r="D19" s="6" t="s">
        <v>23</v>
      </c>
      <c r="E19" s="14" t="s">
        <v>24</v>
      </c>
      <c r="F19" s="14" t="s">
        <v>16</v>
      </c>
      <c r="G19" s="14" t="s">
        <v>16</v>
      </c>
      <c r="H19" s="14">
        <v>603</v>
      </c>
      <c r="J19" s="22"/>
    </row>
    <row r="20" spans="2:10">
      <c r="B20" s="7">
        <f t="shared" ref="B20:B35" si="0">B19+1</f>
        <v>4</v>
      </c>
      <c r="C20" s="7">
        <v>1</v>
      </c>
      <c r="D20" s="7" t="s">
        <v>25</v>
      </c>
      <c r="E20" s="13" t="s">
        <v>26</v>
      </c>
      <c r="F20" s="13" t="s">
        <v>16</v>
      </c>
      <c r="G20" s="13" t="s">
        <v>16</v>
      </c>
      <c r="H20" s="13">
        <v>603</v>
      </c>
      <c r="J20" s="22"/>
    </row>
    <row r="21" spans="2:10">
      <c r="B21" s="6">
        <f t="shared" si="0"/>
        <v>5</v>
      </c>
      <c r="C21" s="6">
        <v>1</v>
      </c>
      <c r="D21" s="6" t="s">
        <v>27</v>
      </c>
      <c r="E21" s="14" t="s">
        <v>28</v>
      </c>
      <c r="F21" s="14" t="s">
        <v>16</v>
      </c>
      <c r="G21" s="14" t="s">
        <v>16</v>
      </c>
      <c r="H21" s="14">
        <v>603</v>
      </c>
      <c r="J21" s="22"/>
    </row>
    <row r="22" spans="2:10">
      <c r="B22" s="7">
        <f t="shared" si="0"/>
        <v>6</v>
      </c>
      <c r="C22" s="7">
        <v>1</v>
      </c>
      <c r="D22" s="7" t="s">
        <v>29</v>
      </c>
      <c r="E22" s="13" t="s">
        <v>30</v>
      </c>
      <c r="F22" s="13" t="s">
        <v>16</v>
      </c>
      <c r="G22" s="13" t="s">
        <v>16</v>
      </c>
      <c r="H22" s="13">
        <v>603</v>
      </c>
      <c r="J22" s="22"/>
    </row>
    <row r="23" spans="2:10">
      <c r="B23" s="6">
        <f t="shared" si="0"/>
        <v>7</v>
      </c>
      <c r="C23" s="6">
        <v>2</v>
      </c>
      <c r="D23" s="6" t="s">
        <v>31</v>
      </c>
      <c r="E23" s="14" t="s">
        <v>32</v>
      </c>
      <c r="F23" s="14" t="s">
        <v>16</v>
      </c>
      <c r="G23" s="14" t="s">
        <v>16</v>
      </c>
      <c r="H23" s="14">
        <v>603</v>
      </c>
      <c r="J23" s="22"/>
    </row>
    <row r="24" spans="2:10">
      <c r="B24" s="7">
        <f t="shared" si="0"/>
        <v>8</v>
      </c>
      <c r="C24" s="7">
        <v>1</v>
      </c>
      <c r="D24" s="7" t="s">
        <v>33</v>
      </c>
      <c r="E24" s="13" t="s">
        <v>34</v>
      </c>
      <c r="F24" s="13" t="s">
        <v>16</v>
      </c>
      <c r="G24" s="13" t="s">
        <v>16</v>
      </c>
      <c r="H24" s="13">
        <v>805</v>
      </c>
      <c r="J24" s="22"/>
    </row>
    <row r="25" spans="2:10">
      <c r="B25" s="6">
        <f t="shared" si="0"/>
        <v>9</v>
      </c>
      <c r="C25" s="6">
        <v>1</v>
      </c>
      <c r="D25" s="6" t="s">
        <v>35</v>
      </c>
      <c r="E25" s="14" t="s">
        <v>36</v>
      </c>
      <c r="F25" s="14" t="s">
        <v>16</v>
      </c>
      <c r="G25" s="14" t="s">
        <v>16</v>
      </c>
      <c r="H25" s="14">
        <v>603</v>
      </c>
      <c r="J25" s="22"/>
    </row>
    <row r="26" spans="2:10">
      <c r="B26" s="7">
        <f t="shared" si="0"/>
        <v>10</v>
      </c>
      <c r="C26" s="7">
        <v>1</v>
      </c>
      <c r="D26" s="7" t="s">
        <v>37</v>
      </c>
      <c r="E26" s="13" t="s">
        <v>38</v>
      </c>
      <c r="F26" s="13" t="s">
        <v>16</v>
      </c>
      <c r="G26" s="13" t="s">
        <v>16</v>
      </c>
      <c r="H26" s="13">
        <v>603</v>
      </c>
      <c r="J26" s="22"/>
    </row>
    <row r="27" spans="2:10">
      <c r="B27" s="6">
        <f t="shared" si="0"/>
        <v>11</v>
      </c>
      <c r="C27" s="6">
        <v>2</v>
      </c>
      <c r="D27" s="6" t="s">
        <v>39</v>
      </c>
      <c r="E27" s="14" t="s">
        <v>40</v>
      </c>
      <c r="F27" s="14" t="s">
        <v>16</v>
      </c>
      <c r="G27" s="14" t="s">
        <v>16</v>
      </c>
      <c r="H27" s="14">
        <v>1206</v>
      </c>
      <c r="J27" s="22"/>
    </row>
    <row r="28" spans="2:10">
      <c r="B28" s="7">
        <f t="shared" si="0"/>
        <v>12</v>
      </c>
      <c r="C28" s="7">
        <v>1</v>
      </c>
      <c r="D28" s="7" t="s">
        <v>41</v>
      </c>
      <c r="E28" s="13" t="s">
        <v>42</v>
      </c>
      <c r="F28" s="13" t="s">
        <v>43</v>
      </c>
      <c r="G28" s="13" t="s">
        <v>44</v>
      </c>
      <c r="H28" s="13" t="s">
        <v>45</v>
      </c>
      <c r="J28" s="22"/>
    </row>
    <row r="29" spans="2:10">
      <c r="B29" s="6">
        <f t="shared" si="0"/>
        <v>13</v>
      </c>
      <c r="C29" s="6">
        <v>1</v>
      </c>
      <c r="D29" s="6" t="s">
        <v>46</v>
      </c>
      <c r="E29" s="14" t="s">
        <v>47</v>
      </c>
      <c r="F29" s="14" t="s">
        <v>16</v>
      </c>
      <c r="G29" s="14" t="s">
        <v>16</v>
      </c>
      <c r="H29" s="14">
        <v>603</v>
      </c>
      <c r="J29" s="22"/>
    </row>
    <row r="30" spans="2:10">
      <c r="B30" s="7">
        <f t="shared" si="0"/>
        <v>14</v>
      </c>
      <c r="C30" s="7">
        <v>2</v>
      </c>
      <c r="D30" s="7" t="s">
        <v>48</v>
      </c>
      <c r="E30" s="5" t="s">
        <v>49</v>
      </c>
      <c r="F30" s="5" t="s">
        <v>16</v>
      </c>
      <c r="G30" s="13" t="s">
        <v>16</v>
      </c>
      <c r="H30" s="5">
        <v>1210</v>
      </c>
      <c r="J30" s="22"/>
    </row>
    <row r="31" spans="2:10">
      <c r="B31" s="7"/>
      <c r="C31" s="7"/>
      <c r="D31" s="29" t="s">
        <v>70</v>
      </c>
      <c r="E31" s="25" t="s">
        <v>71</v>
      </c>
      <c r="F31" s="27" t="s">
        <v>62</v>
      </c>
      <c r="G31" s="27" t="s">
        <v>72</v>
      </c>
      <c r="H31" s="30" t="s">
        <v>73</v>
      </c>
      <c r="J31" s="22"/>
    </row>
    <row r="32" spans="2:10">
      <c r="B32" s="6">
        <f>B30+1</f>
        <v>15</v>
      </c>
      <c r="C32" s="6">
        <v>2</v>
      </c>
      <c r="D32" s="6" t="s">
        <v>12</v>
      </c>
      <c r="E32" s="4" t="s">
        <v>50</v>
      </c>
      <c r="F32" s="4" t="s">
        <v>13</v>
      </c>
      <c r="G32" s="14" t="s">
        <v>51</v>
      </c>
      <c r="H32" s="4" t="s">
        <v>52</v>
      </c>
      <c r="J32" s="22"/>
    </row>
    <row r="33" spans="2:10">
      <c r="B33" s="7">
        <f t="shared" si="0"/>
        <v>16</v>
      </c>
      <c r="C33" s="7">
        <v>4</v>
      </c>
      <c r="D33" s="7" t="s">
        <v>53</v>
      </c>
      <c r="E33" s="5" t="s">
        <v>54</v>
      </c>
      <c r="F33" s="5" t="s">
        <v>14</v>
      </c>
      <c r="G33" s="5" t="s">
        <v>55</v>
      </c>
      <c r="H33" s="5" t="s">
        <v>56</v>
      </c>
      <c r="J33" s="22"/>
    </row>
    <row r="34" spans="2:10">
      <c r="B34" s="6">
        <f t="shared" si="0"/>
        <v>17</v>
      </c>
      <c r="C34" s="6">
        <v>2</v>
      </c>
      <c r="D34" s="6" t="s">
        <v>57</v>
      </c>
      <c r="E34" s="4" t="s">
        <v>58</v>
      </c>
      <c r="F34" s="4" t="s">
        <v>14</v>
      </c>
      <c r="G34" s="4" t="s">
        <v>59</v>
      </c>
      <c r="H34" s="4" t="s">
        <v>60</v>
      </c>
      <c r="J34" s="22"/>
    </row>
    <row r="35" spans="2:10">
      <c r="B35" s="24">
        <f t="shared" si="0"/>
        <v>18</v>
      </c>
      <c r="C35" s="24">
        <v>1</v>
      </c>
      <c r="D35" s="24" t="s">
        <v>15</v>
      </c>
      <c r="E35" s="25" t="s">
        <v>61</v>
      </c>
      <c r="F35" s="27" t="s">
        <v>62</v>
      </c>
      <c r="G35" s="28" t="s">
        <v>63</v>
      </c>
      <c r="H35" s="25" t="s">
        <v>64</v>
      </c>
      <c r="J35" s="22"/>
    </row>
    <row r="36" spans="2:10">
      <c r="B36" s="24"/>
      <c r="C36" s="24"/>
      <c r="D36" s="29" t="s">
        <v>70</v>
      </c>
      <c r="E36" s="25" t="s">
        <v>76</v>
      </c>
      <c r="F36" s="27" t="s">
        <v>62</v>
      </c>
      <c r="G36" s="27" t="s">
        <v>77</v>
      </c>
      <c r="H36" s="30" t="s">
        <v>78</v>
      </c>
      <c r="J36" s="22"/>
    </row>
    <row r="37" spans="2:10">
      <c r="B37" s="6">
        <f>B35+1</f>
        <v>19</v>
      </c>
      <c r="C37" s="6">
        <v>1</v>
      </c>
      <c r="D37" s="6" t="s">
        <v>65</v>
      </c>
      <c r="E37" s="4" t="s">
        <v>66</v>
      </c>
      <c r="F37" s="4" t="s">
        <v>67</v>
      </c>
      <c r="G37" s="14" t="s">
        <v>68</v>
      </c>
      <c r="H37" s="4" t="s">
        <v>69</v>
      </c>
      <c r="J37" s="22"/>
    </row>
    <row r="38" spans="2:10" ht="6.95" customHeight="1">
      <c r="B38" s="11"/>
      <c r="C38" s="11"/>
      <c r="D38" s="11"/>
      <c r="E38" s="10"/>
      <c r="F38" s="10"/>
      <c r="G38" s="16"/>
      <c r="H38" s="10"/>
    </row>
    <row r="40" spans="2:10">
      <c r="B4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10">
      <c r="B42" s="32"/>
      <c r="C42" s="33"/>
      <c r="D42" s="33"/>
      <c r="E42" s="33"/>
      <c r="F42" s="33"/>
      <c r="G42" s="33"/>
      <c r="H42" s="33"/>
    </row>
  </sheetData>
  <mergeCells count="7">
    <mergeCell ref="B42:H42"/>
    <mergeCell ref="B12:F12"/>
    <mergeCell ref="E2:H3"/>
    <mergeCell ref="E8:G8"/>
    <mergeCell ref="E7:G7"/>
    <mergeCell ref="E6:G6"/>
    <mergeCell ref="E5:G5"/>
  </mergeCells>
  <phoneticPr fontId="32"/>
  <hyperlinks>
    <hyperlink ref="E11" r:id="rId1" xr:uid="{1A3AC74A-50B8-4061-A702-6FEDE8208134}"/>
    <hyperlink ref="E9" r:id="rId2" xr:uid="{EE0B09C6-93ED-4070-8E0F-D376A152D03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2023-05-12T05:55:46Z</dcterms:modified>
</cp:coreProperties>
</file>