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8B9143A-F9AB-48D8-A6E7-4ACA86699EC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5" i="1" s="1"/>
  <c r="B47" i="1" s="1"/>
  <c r="B49" i="1" s="1"/>
  <c r="B51" i="1" s="1"/>
  <c r="B53" i="1" s="1"/>
  <c r="B55" i="1" s="1"/>
  <c r="B57" i="1" s="1"/>
  <c r="B58" i="1" s="1"/>
  <c r="B60" i="1" s="1"/>
  <c r="B63" i="1" s="1"/>
  <c r="B64" i="1" s="1"/>
  <c r="B65" i="1" s="1"/>
  <c r="B66" i="1" s="1"/>
  <c r="B68" i="1" s="1"/>
  <c r="B69" i="1" s="1"/>
  <c r="B70" i="1" s="1"/>
  <c r="B71" i="1" s="1"/>
  <c r="B72" i="1" s="1"/>
  <c r="B73" i="1" s="1"/>
  <c r="B74" i="1" s="1"/>
  <c r="B75" i="1" s="1"/>
  <c r="B76" i="1" s="1"/>
  <c r="B77" i="1" s="1"/>
  <c r="B78" i="1" s="1"/>
  <c r="B79" i="1" s="1"/>
  <c r="B80" i="1" s="1"/>
  <c r="B81" i="1" s="1"/>
  <c r="B82" i="1" s="1"/>
  <c r="B83" i="1" s="1"/>
  <c r="B86" i="1" l="1"/>
</calcChain>
</file>

<file path=xl/sharedStrings.xml><?xml version="1.0" encoding="utf-8"?>
<sst xmlns="http://schemas.openxmlformats.org/spreadsheetml/2006/main" count="293" uniqueCount="237">
  <si>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</si>
  <si>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</si>
  <si>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</si>
  <si>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</si>
  <si>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</si>
  <si>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</si>
  <si>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</si>
  <si>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</si>
  <si>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</si>
  <si>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</si>
  <si>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</si>
  <si>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</si>
  <si>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</si>
  <si>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Analog input 300W Stereo class D amplifier with integrated feedback</t>
  </si>
  <si>
    <t>TAS5630B</t>
  </si>
  <si>
    <t>R53 R54 R55 R56 R57 R58</t>
  </si>
  <si>
    <t>0R / 5% / 0603 Thick Film Resistor</t>
  </si>
  <si>
    <t>Yageo</t>
  </si>
  <si>
    <t>RC0603JR-070RL</t>
  </si>
  <si>
    <t>R11 R16 R17 R18 R19 R20 R21 R22
R40 R51 R52 R59</t>
  </si>
  <si>
    <t>100R / 100mW / 5% / 0603 Thick Film Resistor</t>
  </si>
  <si>
    <t>RC0603JR-07100RL</t>
  </si>
  <si>
    <t>R49</t>
  </si>
  <si>
    <t>1.00k / 100mW / 1% / 0603  Thick Film Resistor</t>
  </si>
  <si>
    <t>RC0603FR-071KL</t>
  </si>
  <si>
    <t>R15</t>
  </si>
  <si>
    <t>10k / 100mW / 5% / 0603 Thick Film Resistor</t>
  </si>
  <si>
    <t>RC0603JR-0710KL</t>
  </si>
  <si>
    <t>R62 R66 R68 R72</t>
  </si>
  <si>
    <t>10.0k / 100mW / 1% / 0603  Thick Film Resistor</t>
  </si>
  <si>
    <t>RC0603FR-0710KL</t>
  </si>
  <si>
    <t>R73 R74</t>
  </si>
  <si>
    <t>100k / 100mW / 5% / 0603 Thick Film Resistor</t>
  </si>
  <si>
    <t>RC0603JR-07100KL</t>
  </si>
  <si>
    <t>R75</t>
  </si>
  <si>
    <t>10R / 100mW / 5% / 0603 Thick Film Resistor</t>
  </si>
  <si>
    <t>RC0603JR-0710RL</t>
  </si>
  <si>
    <t>R48</t>
  </si>
  <si>
    <t>1.2k / 100mW / 5% / 0603 Thick Film Resistor</t>
  </si>
  <si>
    <t>RC0603JR-071K2L</t>
  </si>
  <si>
    <t>R61 R63 R64 R65 R67 R69 R70 R71</t>
  </si>
  <si>
    <t>2.2k / 100mW / 5% / 0603 Thick Film Resistor</t>
  </si>
  <si>
    <t>RC0603JR-072K2L</t>
  </si>
  <si>
    <t>R12</t>
  </si>
  <si>
    <t>22.0k / 100mW / 1% / 0603  Thick Film Resistor</t>
  </si>
  <si>
    <t>RC0603FR-0722KL</t>
  </si>
  <si>
    <t>R29 R30 R31 R32 R33 R34 R35 R36
R37</t>
  </si>
  <si>
    <t>3.3R / 100mW / 5% / 0603 Thick Film Resistor</t>
  </si>
  <si>
    <t>RC0603JR-073R3L</t>
  </si>
  <si>
    <t>R41 R43 R44 R45 R46</t>
  </si>
  <si>
    <t>4.7k / 100mW / 5% / 0603 Thick Film Resistor</t>
  </si>
  <si>
    <t>RC0603JR-074K7L</t>
  </si>
  <si>
    <t>R39</t>
  </si>
  <si>
    <t>47k / 100mW / 5% / 0603 Thick Film Resistor</t>
  </si>
  <si>
    <t>RC0603JR-0747KL</t>
  </si>
  <si>
    <t>R42 R47</t>
  </si>
  <si>
    <t>560R / 100mW / 5% / 0603 Thick Film Resistor</t>
  </si>
  <si>
    <t>RC0603JR-07560RL</t>
  </si>
  <si>
    <t>R50</t>
  </si>
  <si>
    <t>820R / 100mW / 5% / 0603  Thick Film Resistor</t>
  </si>
  <si>
    <t>RC0603JR-07820RL</t>
  </si>
  <si>
    <t>C44 C45 C46 C47 C49</t>
  </si>
  <si>
    <t>Ceramic 10nF / 100V / 20% X7R 0805 Capacitor</t>
  </si>
  <si>
    <t>BC Components</t>
  </si>
  <si>
    <t>0805B103M101NT</t>
  </si>
  <si>
    <t>C11</t>
  </si>
  <si>
    <t>Ceramic 4.7nF / 50V / 10% X7R 0805 Capacitor</t>
  </si>
  <si>
    <t>0805B472K500NT</t>
  </si>
  <si>
    <t>C40 C41 C42 C43</t>
  </si>
  <si>
    <t>Ceramic 1nF / 100V / 10% NP0 1206 Capacitor</t>
  </si>
  <si>
    <t>1206N102K101NT</t>
  </si>
  <si>
    <t>C26 C28 C30 C32 C48 C50</t>
  </si>
  <si>
    <t>Ceramic 2.2uF / 100V / 20% X7R 1210 Capacitor</t>
  </si>
  <si>
    <t>Murata</t>
  </si>
  <si>
    <t>GRM32ER72A225KA35L</t>
  </si>
  <si>
    <t>C12</t>
  </si>
  <si>
    <t>Ceramic 1nF / 50V / 10% NP0 0805 Capacitor</t>
  </si>
  <si>
    <t>0805N102K500NT</t>
  </si>
  <si>
    <t>C13 C19 C21 C22 C23 C24 C54 C56
C62 C65 C79 C84</t>
  </si>
  <si>
    <t>Ceramic 100nF / 16V / 20% X7R 0603 Capacitor</t>
  </si>
  <si>
    <t>Vishay</t>
  </si>
  <si>
    <t>VJ0603Y104MXJ</t>
  </si>
  <si>
    <t>C25 C27 C29 C31</t>
  </si>
  <si>
    <t>Ceramic 33nF / 25V / 20% X7R 0603 Capacitor</t>
  </si>
  <si>
    <t>0603B333M250NT</t>
  </si>
  <si>
    <t>C58 C59 C60 C72 C73</t>
  </si>
  <si>
    <t>Ceramic 100pF / 50V / 10% NP0 0603 Capacitor</t>
  </si>
  <si>
    <t>0603N101K500NT</t>
  </si>
  <si>
    <t>C67 C68</t>
  </si>
  <si>
    <t>Ceramic 1nF / 50V / 10% NP0 0603 Capacitor</t>
  </si>
  <si>
    <t>0603N102K500NT</t>
  </si>
  <si>
    <t>C77 C78 C82 C83</t>
  </si>
  <si>
    <t>Ceramic 150pF / 50V / 10% NP0 0603 Capacitor</t>
  </si>
  <si>
    <t>0603N151K500NT</t>
  </si>
  <si>
    <t>C20</t>
  </si>
  <si>
    <t>Ceramic 330pF / 50V / 10% NP0 0603 Capacitor</t>
  </si>
  <si>
    <t>0603N331K500NT</t>
  </si>
  <si>
    <t>C75 C76</t>
  </si>
  <si>
    <t>Ceramic 470pF / 50V / 10% NP0 0603 Capacitor</t>
  </si>
  <si>
    <t>0603N471K500NT</t>
  </si>
  <si>
    <t>C37 C38 C39 C52</t>
  </si>
  <si>
    <t>Metal Film 680nF / 250V / 20% Polypropylene 15mm (W:8mm L:18mm) Capacitor</t>
  </si>
  <si>
    <t>Wima</t>
  </si>
  <si>
    <t>MKP 4 0.68uF/20%/250Vdc PCM15</t>
  </si>
  <si>
    <t>C14 C15 C16 C17 C18 C53 C55 C63
C64 C66 C69 C70 C71</t>
  </si>
  <si>
    <t>Electrolytic 10uF / 16V / 20% Aluminium 2mm ø5mm M Series - General Purpose
Capacitor</t>
  </si>
  <si>
    <t>Panasonic</t>
  </si>
  <si>
    <t>ECA1CM100</t>
  </si>
  <si>
    <t>C33 C34 C35 C36</t>
  </si>
  <si>
    <t>Electrolytic 1000uF / 63V / 20% Aluminium 7.5mm ø16mm FC Series - Low
Impedance Capacitor</t>
  </si>
  <si>
    <t>EEUFC1J102</t>
  </si>
  <si>
    <t>C85</t>
  </si>
  <si>
    <t>Electrolytic 330uF / 63V / 20% Aluminium 5mm ø10mm FC Series - Low
Impedance Capacitor</t>
  </si>
  <si>
    <t>EEUFC1J331L</t>
  </si>
  <si>
    <t>C57</t>
  </si>
  <si>
    <t>Electrolytic 47uF / 63V / 20% Aluminium 5mm ø10mm Capacito</t>
  </si>
  <si>
    <t>2222 136 68479</t>
  </si>
  <si>
    <t>C86</t>
  </si>
  <si>
    <t>Electrolytic 470uF / 16V / 20% Aluminium 3.5mm ø8mm Low ESR Capacito</t>
  </si>
  <si>
    <t>Rubycon</t>
  </si>
  <si>
    <t>16ZL470M8x16</t>
  </si>
  <si>
    <t>C61</t>
  </si>
  <si>
    <t>Electrolytic 470uF / 25V / 20% Aluminium 3.5mm ø8mm FC Series - Low
Impedance Capacitor</t>
  </si>
  <si>
    <t>EEUFC1E471L</t>
  </si>
  <si>
    <t>L15</t>
  </si>
  <si>
    <t>1mH / 0.55A 20% (1.68R) Ferrite Inductor (12.8x12.8x8.0)</t>
  </si>
  <si>
    <t>Epcos</t>
  </si>
  <si>
    <t>B82477G4105M000</t>
  </si>
  <si>
    <t>L11 L12 L13 L14</t>
  </si>
  <si>
    <t>7uH / 5A (30mR) Low THD+N Ferrite Inductor</t>
  </si>
  <si>
    <t>Fe-Tronic</t>
  </si>
  <si>
    <t>TIC-INDC-026 (1.00)</t>
  </si>
  <si>
    <t>D18</t>
  </si>
  <si>
    <t>3A / 60V Schottky 30BQ060 Diode (SMC)</t>
  </si>
  <si>
    <t>Int. Rectifier</t>
  </si>
  <si>
    <t>30BQ060PBF</t>
  </si>
  <si>
    <t>D13 D14 D16</t>
  </si>
  <si>
    <t>Light Emitting Red Red LED (0603)</t>
  </si>
  <si>
    <t>Toshiba</t>
  </si>
  <si>
    <t>TLSU1008</t>
  </si>
  <si>
    <t>D11</t>
  </si>
  <si>
    <t>Light Emitting Green Green LED (0603)</t>
  </si>
  <si>
    <t>TLGU1008</t>
  </si>
  <si>
    <t>D12 D15</t>
  </si>
  <si>
    <t>Light Emitting Yellow Yellow LED (0603</t>
  </si>
  <si>
    <t>TLYU1008</t>
  </si>
  <si>
    <t>Q11 Q12 Q13 Q14 Q15 Q16</t>
  </si>
  <si>
    <t>0.115A / 60V N-ch Power 2N7002 Mosfet (SOT-23)</t>
  </si>
  <si>
    <t>Fairchild</t>
  </si>
  <si>
    <t>2N7002</t>
  </si>
  <si>
    <t>U11</t>
  </si>
  <si>
    <t>TAS5630PHD / Stereo Analog Audio PWM Power Output Stage (PHD64</t>
  </si>
  <si>
    <t>TAS5630PHD</t>
  </si>
  <si>
    <t>U15 U16</t>
  </si>
  <si>
    <t>OPA1632 / High-Performance, Fully-Differential Audio Opamp (SO8</t>
  </si>
  <si>
    <t>OPA1632D</t>
  </si>
  <si>
    <t>U12 U13</t>
  </si>
  <si>
    <t>LM317 / 0.5A Positive Adjustable Regulator (DCY)</t>
  </si>
  <si>
    <t>LM317MDCY</t>
  </si>
  <si>
    <t>U17</t>
  </si>
  <si>
    <t>TL2575HV-15I / 15V/1-A SIMPLE STEP-DOWN SWITCHING VOLTAGE
REGULATORS (KTT5)</t>
  </si>
  <si>
    <t>TL2575HV-15IKTTR</t>
  </si>
  <si>
    <t>SCREW11 SCREW12 SCREW13
SCREW14 SCREW15 SCREW16</t>
  </si>
  <si>
    <t>M3x6 Pan Head, Pozidriv, A2 Screw</t>
  </si>
  <si>
    <t>Bossard</t>
  </si>
  <si>
    <t>BN 81882 M3x6</t>
  </si>
  <si>
    <t>WASHER11 WASHER12 WASHER13 WASHER14 WASHER15 WASHER16</t>
  </si>
  <si>
    <t>M3 Stainless Steel Spring Washer</t>
  </si>
  <si>
    <t>BN 760 M3</t>
  </si>
  <si>
    <t>STANDOFF11 STANDOFF12
STANDOFF13 STANDOFF14</t>
  </si>
  <si>
    <t>M3x10 Aluminium Stand-off</t>
  </si>
  <si>
    <t>Ettinger</t>
  </si>
  <si>
    <t>05.03.108</t>
  </si>
  <si>
    <t>J19 J22</t>
  </si>
  <si>
    <t>2 pins / 1 row / 2.54mm Pitch Vertical Male Friction lock Pin header Heade</t>
  </si>
  <si>
    <t>Molex</t>
  </si>
  <si>
    <t>22-27-2021</t>
  </si>
  <si>
    <t>JUMPER1 JUMPER2</t>
  </si>
  <si>
    <t>2 pins / 1 row / 2.54mm Pitch Horizontal Female Black Shunt Blac</t>
  </si>
  <si>
    <t>15-29-1024</t>
  </si>
  <si>
    <t>J20 J21</t>
  </si>
  <si>
    <t>Horizontal Female w. Switch Coax Phono socke</t>
  </si>
  <si>
    <t>Chunfeng</t>
  </si>
  <si>
    <t>RJ843-4W</t>
  </si>
  <si>
    <t>J11 J13 J15</t>
  </si>
  <si>
    <t>2 pins / Vertical Female Banana Red and black banana socke</t>
  </si>
  <si>
    <t>Cliff</t>
  </si>
  <si>
    <t>TPP-3CT</t>
  </si>
  <si>
    <t>J24 J25</t>
  </si>
  <si>
    <t>3 pins / 1 row / 2.54mm Pitch Vertical Male Shunt Header Shunt Heade</t>
  </si>
  <si>
    <t>Samtec</t>
  </si>
  <si>
    <t>TSW-107-07-T-T</t>
  </si>
  <si>
    <t>SW1 SW2 SW11</t>
  </si>
  <si>
    <t>Switch DPDT PCB Mount Switch</t>
  </si>
  <si>
    <t>NKK-Nikkai</t>
  </si>
  <si>
    <t>G-22-AP</t>
  </si>
  <si>
    <t>NOTE1</t>
  </si>
  <si>
    <t>Schematic Disclaimer Preliminary Note Note</t>
  </si>
  <si>
    <t>n/a</t>
  </si>
  <si>
    <t>PCB11</t>
  </si>
  <si>
    <t>A844-PCB-001_5.00 / TAS5630PHD2EVM Printed Circuit Board (ver. 5.00)</t>
  </si>
  <si>
    <t>Printline</t>
  </si>
  <si>
    <t>A844-PCB-001(5.00)</t>
  </si>
  <si>
    <t>HEATSINK11</t>
  </si>
  <si>
    <t>TIC-HSINK-060_2.00 / Heatsink for 1 PHD package, length 78 mm</t>
  </si>
  <si>
    <t>Phonotech</t>
  </si>
  <si>
    <t>TIC-HSINK-060(2.00)</t>
  </si>
  <si>
    <t>2N7002K-T1-GE3</t>
  </si>
  <si>
    <t>MOSFET N-CH 60V 300MA SOT-23</t>
  </si>
  <si>
    <t>option</t>
  </si>
  <si>
    <t>VSSAF3M6-M3/I</t>
  </si>
  <si>
    <t>DIODE SCHOTTKY 60V 3A DO221AC</t>
  </si>
  <si>
    <t>IHLD3232HBER100M5A</t>
  </si>
  <si>
    <t>FIXED IND 10UH 5A 53.5 MOHM - DUAL</t>
  </si>
  <si>
    <t>MAL214699603E3</t>
  </si>
  <si>
    <t>CAP ALUM 470UF 20% 25V SMD</t>
  </si>
  <si>
    <t>MAL214699502E3</t>
  </si>
  <si>
    <t>CAP ALUM 470UF 20% 16V SMD</t>
  </si>
  <si>
    <t>VS-30BQ060HM3/9AT</t>
  </si>
  <si>
    <t>DIODE SCHOTTKY 60V 3A DO214AB</t>
  </si>
  <si>
    <t>MAL214699803E3</t>
  </si>
  <si>
    <t>CAP ALUM 47UF 20% 63V SMD</t>
  </si>
  <si>
    <t>CAP ALUM 330UF 20% 63V SMD</t>
  </si>
  <si>
    <t>MAL214699809E3</t>
  </si>
  <si>
    <t>CAP ALUM 1000UF 20% 63V SMD</t>
  </si>
  <si>
    <t>MAL214699814E3</t>
  </si>
  <si>
    <t>10uF, 25V, B-case (3528-21), Polymer</t>
  </si>
  <si>
    <t>T55B106M025C0100</t>
  </si>
  <si>
    <t>SMD, 3.5 x 2.8 x 2.1mm</t>
  </si>
  <si>
    <t>MKP1839468635</t>
  </si>
  <si>
    <t>CAP FILM 0.68UF 10% 630VDC AXIAL</t>
  </si>
  <si>
    <t>リファレンス回路リンク</t>
  </si>
  <si>
    <t>リファレンス回路掲載ページ</t>
  </si>
  <si>
    <t>ネクスティ問合せ</t>
  </si>
  <si>
    <t>https://www.e-nexty.com/inquiries/new</t>
  </si>
  <si>
    <t>https://www.ti.com/lit/ug/slau287a/slau287a.pdf?ts=1678776317781&amp;ref_url=https%253A%252F%252Fwww.ti.com%252Ftool%252FTAS5630PHD2EVM</t>
    <phoneticPr fontId="32"/>
  </si>
  <si>
    <t>P22.P23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</si>
</sst>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Times New Roman"/>
      <family val="1"/>
      <charset val="204"/>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vertical="top" wrapText="1"/>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applyAlignment="1">
      <alignment horizontal="center"/>
    </xf>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center"/>
    </xf>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84</xdr:row>
      <xdr:rowOff>9525</xdr:rowOff>
    </xdr:from>
    <xdr:to>
      <xdr:col>8</xdr:col>
      <xdr:colOff>0</xdr:colOff>
      <xdr:row>87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88</xdr:row>
      <xdr:rowOff>9525</xdr:rowOff>
    </xdr:from>
    <xdr:to>
      <xdr:col>7</xdr:col>
      <xdr:colOff>2324101</xdr:colOff>
      <xdr:row>92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93</xdr:row>
      <xdr:rowOff>19050</xdr:rowOff>
    </xdr:from>
    <xdr:to>
      <xdr:col>8</xdr:col>
      <xdr:colOff>9525</xdr:colOff>
      <xdr:row>95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96</xdr:row>
      <xdr:rowOff>9525</xdr:rowOff>
    </xdr:from>
    <xdr:to>
      <xdr:col>8</xdr:col>
      <xdr:colOff>0</xdr:colOff>
      <xdr:row>97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au287a/slau287a.pdf?ts=1678776317781&amp;ref_url=https%253A%252F%252Fwww.ti.com%252Ftool%252FTAS5630PHD2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5" customWidth="1"/>
    <col min="7" max="7" width="21.25" customWidth="1"/>
    <col min="8" max="8" width="35" customWidth="1"/>
    <col min="9" max="9" width="11.5" customWidth="1"/>
  </cols>
  <sheetData>
    <row r="2" spans="2:10" ht="15" customHeight="1">
      <c r="D2" s="16"/>
      <c r="E2" s="40" t="s">
        <v>11</v>
      </c>
      <c r="F2" s="40"/>
      <c r="G2" s="40"/>
      <c r="H2" s="40"/>
    </row>
    <row r="3" spans="2:10" ht="15" customHeight="1">
      <c r="D3" s="16"/>
      <c r="E3" s="40"/>
      <c r="F3" s="40"/>
      <c r="G3" s="40"/>
      <c r="H3" s="40"/>
    </row>
    <row r="4" spans="2:10">
      <c r="B4"/>
    </row>
    <row r="5" spans="2:10" ht="15" customHeight="1">
      <c r="B5" s="13"/>
      <c r="C5" s="13"/>
      <c r="D5" s="19"/>
      <c r="E5" s="13"/>
      <c r="F5" s="13"/>
      <c r="G5" s="13"/>
      <c r="H5" s="13"/>
    </row>
    <row r="6" spans="2:10" ht="15" customHeight="1">
      <c r="B6" s="14"/>
      <c r="C6" s="14"/>
      <c r="D6" s="19" t="s">
        <v>7</v>
      </c>
      <c r="E6" s="14" t="s">
        <v>14</v>
      </c>
      <c r="F6" s="14"/>
      <c r="G6" s="14"/>
      <c r="H6" s="14"/>
    </row>
    <row r="7" spans="2:10" ht="15" customHeight="1">
      <c r="B7" s="15"/>
      <c r="C7" s="15"/>
      <c r="D7" s="19" t="s">
        <v>8</v>
      </c>
      <c r="E7" s="13" t="s">
        <v>13</v>
      </c>
      <c r="F7" s="15"/>
      <c r="G7" s="15"/>
      <c r="H7" s="15"/>
    </row>
    <row r="8" spans="2:10" ht="15" customHeight="1">
      <c r="B8" s="15"/>
      <c r="C8" s="15"/>
      <c r="D8" s="19" t="s">
        <v>9</v>
      </c>
      <c r="E8" s="17" t="s">
        <v>10</v>
      </c>
      <c r="F8" s="15"/>
      <c r="G8" s="15"/>
      <c r="H8" s="15"/>
    </row>
    <row r="9" spans="2:10" ht="15" customHeight="1">
      <c r="B9" s="15"/>
      <c r="C9" s="15"/>
      <c r="D9" s="19" t="s">
        <v>231</v>
      </c>
      <c r="E9" s="41" t="s">
        <v>235</v>
      </c>
      <c r="F9" s="15"/>
      <c r="G9" s="15"/>
      <c r="H9" s="15"/>
    </row>
    <row r="10" spans="2:10" ht="15" customHeight="1">
      <c r="B10" s="15"/>
      <c r="C10" s="15"/>
      <c r="D10" s="19" t="s">
        <v>232</v>
      </c>
      <c r="E10" s="42" t="s">
        <v>236</v>
      </c>
      <c r="F10" s="15"/>
      <c r="G10" s="15"/>
      <c r="H10" s="15"/>
    </row>
    <row r="11" spans="2:10" ht="15" customHeight="1">
      <c r="B11" s="15"/>
      <c r="C11" s="15"/>
      <c r="D11" s="19" t="s">
        <v>233</v>
      </c>
      <c r="E11" s="36" t="s">
        <v>234</v>
      </c>
      <c r="F11" s="15"/>
      <c r="G11" s="15"/>
      <c r="H11" s="15"/>
    </row>
    <row r="12" spans="2:10" ht="15.75" customHeight="1">
      <c r="B12" s="39"/>
      <c r="C12" s="39"/>
      <c r="D12" s="39"/>
      <c r="E12" s="39"/>
      <c r="F12" s="39"/>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6</v>
      </c>
      <c r="D16" s="4" t="s">
        <v>15</v>
      </c>
      <c r="E16" s="20" t="s">
        <v>16</v>
      </c>
      <c r="F16" s="20" t="s">
        <v>17</v>
      </c>
      <c r="G16" s="20" t="s">
        <v>18</v>
      </c>
      <c r="H16" s="20"/>
      <c r="J16" s="24"/>
    </row>
    <row r="17" spans="2:10">
      <c r="B17" s="5">
        <f>B16+1</f>
        <v>2</v>
      </c>
      <c r="C17" s="5">
        <v>12</v>
      </c>
      <c r="D17" s="5" t="s">
        <v>19</v>
      </c>
      <c r="E17" s="21" t="s">
        <v>20</v>
      </c>
      <c r="F17" s="21" t="s">
        <v>17</v>
      </c>
      <c r="G17" s="21" t="s">
        <v>21</v>
      </c>
      <c r="H17" s="21"/>
      <c r="J17" s="24"/>
    </row>
    <row r="18" spans="2:10">
      <c r="B18" s="4">
        <f t="shared" ref="B18:B83" si="0">B17+1</f>
        <v>3</v>
      </c>
      <c r="C18" s="4">
        <v>1</v>
      </c>
      <c r="D18" s="4" t="s">
        <v>22</v>
      </c>
      <c r="E18" s="20" t="s">
        <v>23</v>
      </c>
      <c r="F18" s="20" t="s">
        <v>17</v>
      </c>
      <c r="G18" s="20" t="s">
        <v>24</v>
      </c>
      <c r="H18" s="20"/>
      <c r="J18" s="24"/>
    </row>
    <row r="19" spans="2:10">
      <c r="B19" s="5">
        <f t="shared" si="0"/>
        <v>4</v>
      </c>
      <c r="C19" s="5">
        <v>1</v>
      </c>
      <c r="D19" s="5" t="s">
        <v>25</v>
      </c>
      <c r="E19" s="21" t="s">
        <v>26</v>
      </c>
      <c r="F19" s="21" t="s">
        <v>17</v>
      </c>
      <c r="G19" s="22" t="s">
        <v>27</v>
      </c>
      <c r="H19" s="21"/>
      <c r="J19" s="24"/>
    </row>
    <row r="20" spans="2:10">
      <c r="B20" s="4">
        <f t="shared" si="0"/>
        <v>5</v>
      </c>
      <c r="C20" s="4">
        <v>4</v>
      </c>
      <c r="D20" s="4" t="s">
        <v>28</v>
      </c>
      <c r="E20" s="20" t="s">
        <v>29</v>
      </c>
      <c r="F20" s="20" t="s">
        <v>17</v>
      </c>
      <c r="G20" s="23" t="s">
        <v>30</v>
      </c>
      <c r="H20" s="20"/>
      <c r="J20" s="24"/>
    </row>
    <row r="21" spans="2:10">
      <c r="B21" s="5">
        <f t="shared" si="0"/>
        <v>6</v>
      </c>
      <c r="C21" s="5">
        <v>2</v>
      </c>
      <c r="D21" s="5" t="s">
        <v>31</v>
      </c>
      <c r="E21" s="21" t="s">
        <v>32</v>
      </c>
      <c r="F21" s="21" t="s">
        <v>17</v>
      </c>
      <c r="G21" s="22" t="s">
        <v>33</v>
      </c>
      <c r="H21" s="21"/>
      <c r="J21" s="24"/>
    </row>
    <row r="22" spans="2:10">
      <c r="B22" s="4">
        <f t="shared" si="0"/>
        <v>7</v>
      </c>
      <c r="C22" s="4">
        <v>1</v>
      </c>
      <c r="D22" s="4" t="s">
        <v>34</v>
      </c>
      <c r="E22" s="20" t="s">
        <v>35</v>
      </c>
      <c r="F22" s="20" t="s">
        <v>17</v>
      </c>
      <c r="G22" s="23" t="s">
        <v>36</v>
      </c>
      <c r="H22" s="20"/>
      <c r="J22" s="24"/>
    </row>
    <row r="23" spans="2:10">
      <c r="B23" s="5">
        <f t="shared" si="0"/>
        <v>8</v>
      </c>
      <c r="C23" s="5">
        <v>1</v>
      </c>
      <c r="D23" s="5" t="s">
        <v>37</v>
      </c>
      <c r="E23" s="21" t="s">
        <v>38</v>
      </c>
      <c r="F23" s="21" t="s">
        <v>17</v>
      </c>
      <c r="G23" s="22" t="s">
        <v>39</v>
      </c>
      <c r="H23" s="21"/>
      <c r="J23" s="24"/>
    </row>
    <row r="24" spans="2:10">
      <c r="B24" s="4">
        <f t="shared" si="0"/>
        <v>9</v>
      </c>
      <c r="C24" s="4">
        <v>8</v>
      </c>
      <c r="D24" s="4" t="s">
        <v>40</v>
      </c>
      <c r="E24" s="20" t="s">
        <v>41</v>
      </c>
      <c r="F24" s="20" t="s">
        <v>17</v>
      </c>
      <c r="G24" s="23" t="s">
        <v>42</v>
      </c>
      <c r="H24" s="20"/>
      <c r="J24" s="24"/>
    </row>
    <row r="25" spans="2:10">
      <c r="B25" s="5">
        <f t="shared" si="0"/>
        <v>10</v>
      </c>
      <c r="C25" s="5">
        <v>1</v>
      </c>
      <c r="D25" s="5" t="s">
        <v>43</v>
      </c>
      <c r="E25" s="21" t="s">
        <v>44</v>
      </c>
      <c r="F25" s="21" t="s">
        <v>17</v>
      </c>
      <c r="G25" s="21" t="s">
        <v>45</v>
      </c>
      <c r="H25" s="21"/>
      <c r="J25" s="24"/>
    </row>
    <row r="26" spans="2:10">
      <c r="B26" s="4">
        <f t="shared" si="0"/>
        <v>11</v>
      </c>
      <c r="C26" s="4">
        <v>9</v>
      </c>
      <c r="D26" s="4" t="s">
        <v>46</v>
      </c>
      <c r="E26" s="20" t="s">
        <v>47</v>
      </c>
      <c r="F26" s="20" t="s">
        <v>17</v>
      </c>
      <c r="G26" s="20" t="s">
        <v>48</v>
      </c>
      <c r="H26" s="20"/>
      <c r="J26" s="24"/>
    </row>
    <row r="27" spans="2:10">
      <c r="B27" s="5">
        <f t="shared" si="0"/>
        <v>12</v>
      </c>
      <c r="C27" s="5">
        <v>5</v>
      </c>
      <c r="D27" s="5" t="s">
        <v>49</v>
      </c>
      <c r="E27" s="21" t="s">
        <v>50</v>
      </c>
      <c r="F27" s="21" t="s">
        <v>17</v>
      </c>
      <c r="G27" s="21" t="s">
        <v>51</v>
      </c>
      <c r="H27" s="21"/>
      <c r="J27" s="24"/>
    </row>
    <row r="28" spans="2:10">
      <c r="B28" s="4">
        <f t="shared" si="0"/>
        <v>13</v>
      </c>
      <c r="C28" s="4">
        <v>1</v>
      </c>
      <c r="D28" s="4" t="s">
        <v>52</v>
      </c>
      <c r="E28" s="20" t="s">
        <v>53</v>
      </c>
      <c r="F28" s="20" t="s">
        <v>17</v>
      </c>
      <c r="G28" s="20" t="s">
        <v>54</v>
      </c>
      <c r="H28" s="20"/>
      <c r="J28" s="24"/>
    </row>
    <row r="29" spans="2:10">
      <c r="B29" s="5">
        <f t="shared" si="0"/>
        <v>14</v>
      </c>
      <c r="C29" s="5">
        <v>2</v>
      </c>
      <c r="D29" s="5" t="s">
        <v>55</v>
      </c>
      <c r="E29" s="21" t="s">
        <v>56</v>
      </c>
      <c r="F29" s="21" t="s">
        <v>17</v>
      </c>
      <c r="G29" s="21" t="s">
        <v>57</v>
      </c>
      <c r="H29" s="21"/>
      <c r="J29" s="24"/>
    </row>
    <row r="30" spans="2:10">
      <c r="B30" s="4">
        <f t="shared" si="0"/>
        <v>15</v>
      </c>
      <c r="C30" s="4">
        <v>1</v>
      </c>
      <c r="D30" s="4" t="s">
        <v>58</v>
      </c>
      <c r="E30" s="20" t="s">
        <v>59</v>
      </c>
      <c r="F30" s="20" t="s">
        <v>17</v>
      </c>
      <c r="G30" s="20" t="s">
        <v>60</v>
      </c>
      <c r="H30" s="20"/>
      <c r="J30" s="24"/>
    </row>
    <row r="31" spans="2:10">
      <c r="B31" s="5">
        <f t="shared" si="0"/>
        <v>16</v>
      </c>
      <c r="C31" s="27">
        <v>5</v>
      </c>
      <c r="D31" s="27" t="s">
        <v>61</v>
      </c>
      <c r="E31" s="28" t="s">
        <v>62</v>
      </c>
      <c r="F31" s="30" t="s">
        <v>80</v>
      </c>
      <c r="G31" s="31" t="s">
        <v>64</v>
      </c>
      <c r="H31" s="21"/>
      <c r="J31" s="24"/>
    </row>
    <row r="32" spans="2:10">
      <c r="B32" s="4">
        <f t="shared" si="0"/>
        <v>17</v>
      </c>
      <c r="C32" s="25">
        <v>1</v>
      </c>
      <c r="D32" s="25" t="s">
        <v>65</v>
      </c>
      <c r="E32" s="26" t="s">
        <v>66</v>
      </c>
      <c r="F32" s="32" t="s">
        <v>80</v>
      </c>
      <c r="G32" s="33" t="s">
        <v>67</v>
      </c>
      <c r="H32" s="20"/>
      <c r="J32" s="24"/>
    </row>
    <row r="33" spans="2:10">
      <c r="B33" s="5">
        <f t="shared" si="0"/>
        <v>18</v>
      </c>
      <c r="C33" s="27">
        <v>4</v>
      </c>
      <c r="D33" s="27" t="s">
        <v>68</v>
      </c>
      <c r="E33" s="28" t="s">
        <v>69</v>
      </c>
      <c r="F33" s="30" t="s">
        <v>80</v>
      </c>
      <c r="G33" s="31" t="s">
        <v>70</v>
      </c>
      <c r="H33" s="21"/>
      <c r="J33" s="24"/>
    </row>
    <row r="34" spans="2:10">
      <c r="B34" s="4">
        <f t="shared" si="0"/>
        <v>19</v>
      </c>
      <c r="C34" s="4">
        <v>6</v>
      </c>
      <c r="D34" s="4" t="s">
        <v>71</v>
      </c>
      <c r="E34" s="20" t="s">
        <v>72</v>
      </c>
      <c r="F34" s="20" t="s">
        <v>73</v>
      </c>
      <c r="G34" s="23" t="s">
        <v>74</v>
      </c>
      <c r="H34" s="20"/>
      <c r="J34" s="24"/>
    </row>
    <row r="35" spans="2:10">
      <c r="B35" s="5">
        <f t="shared" si="0"/>
        <v>20</v>
      </c>
      <c r="C35" s="27">
        <v>1</v>
      </c>
      <c r="D35" s="27" t="s">
        <v>75</v>
      </c>
      <c r="E35" s="28" t="s">
        <v>76</v>
      </c>
      <c r="F35" s="30" t="s">
        <v>80</v>
      </c>
      <c r="G35" s="30" t="s">
        <v>77</v>
      </c>
      <c r="H35" s="21"/>
      <c r="J35" s="24"/>
    </row>
    <row r="36" spans="2:10">
      <c r="B36" s="4">
        <f t="shared" si="0"/>
        <v>21</v>
      </c>
      <c r="C36" s="25">
        <v>12</v>
      </c>
      <c r="D36" s="25" t="s">
        <v>78</v>
      </c>
      <c r="E36" s="26" t="s">
        <v>79</v>
      </c>
      <c r="F36" s="32" t="s">
        <v>80</v>
      </c>
      <c r="G36" s="32" t="s">
        <v>81</v>
      </c>
      <c r="H36" s="20"/>
      <c r="J36" s="24"/>
    </row>
    <row r="37" spans="2:10">
      <c r="B37" s="5">
        <f t="shared" si="0"/>
        <v>22</v>
      </c>
      <c r="C37" s="27">
        <v>4</v>
      </c>
      <c r="D37" s="27" t="s">
        <v>82</v>
      </c>
      <c r="E37" s="28" t="s">
        <v>83</v>
      </c>
      <c r="F37" s="30" t="s">
        <v>80</v>
      </c>
      <c r="G37" s="31" t="s">
        <v>84</v>
      </c>
      <c r="H37" s="21"/>
      <c r="J37" s="24"/>
    </row>
    <row r="38" spans="2:10">
      <c r="B38" s="4">
        <f t="shared" si="0"/>
        <v>23</v>
      </c>
      <c r="C38" s="25">
        <v>5</v>
      </c>
      <c r="D38" s="25" t="s">
        <v>85</v>
      </c>
      <c r="E38" s="26" t="s">
        <v>86</v>
      </c>
      <c r="F38" s="32" t="s">
        <v>80</v>
      </c>
      <c r="G38" s="33" t="s">
        <v>87</v>
      </c>
      <c r="H38" s="20"/>
      <c r="J38" s="24"/>
    </row>
    <row r="39" spans="2:10">
      <c r="B39" s="5">
        <f t="shared" si="0"/>
        <v>24</v>
      </c>
      <c r="C39" s="27">
        <v>2</v>
      </c>
      <c r="D39" s="27" t="s">
        <v>88</v>
      </c>
      <c r="E39" s="28" t="s">
        <v>89</v>
      </c>
      <c r="F39" s="30" t="s">
        <v>80</v>
      </c>
      <c r="G39" s="31" t="s">
        <v>90</v>
      </c>
      <c r="H39" s="21"/>
      <c r="J39" s="24"/>
    </row>
    <row r="40" spans="2:10">
      <c r="B40" s="4">
        <f t="shared" si="0"/>
        <v>25</v>
      </c>
      <c r="C40" s="25">
        <v>4</v>
      </c>
      <c r="D40" s="25" t="s">
        <v>91</v>
      </c>
      <c r="E40" s="26" t="s">
        <v>92</v>
      </c>
      <c r="F40" s="32" t="s">
        <v>80</v>
      </c>
      <c r="G40" s="33" t="s">
        <v>93</v>
      </c>
      <c r="H40" s="20"/>
      <c r="J40" s="24"/>
    </row>
    <row r="41" spans="2:10">
      <c r="B41" s="5">
        <f t="shared" si="0"/>
        <v>26</v>
      </c>
      <c r="C41" s="27">
        <v>1</v>
      </c>
      <c r="D41" s="27" t="s">
        <v>94</v>
      </c>
      <c r="E41" s="28" t="s">
        <v>95</v>
      </c>
      <c r="F41" s="30" t="s">
        <v>80</v>
      </c>
      <c r="G41" s="31" t="s">
        <v>96</v>
      </c>
      <c r="H41" s="21"/>
      <c r="J41" s="24"/>
    </row>
    <row r="42" spans="2:10">
      <c r="B42" s="4">
        <f t="shared" si="0"/>
        <v>27</v>
      </c>
      <c r="C42" s="25">
        <v>2</v>
      </c>
      <c r="D42" s="25" t="s">
        <v>97</v>
      </c>
      <c r="E42" s="26" t="s">
        <v>98</v>
      </c>
      <c r="F42" s="32" t="s">
        <v>80</v>
      </c>
      <c r="G42" s="33" t="s">
        <v>99</v>
      </c>
      <c r="H42" s="20"/>
      <c r="J42" s="24"/>
    </row>
    <row r="43" spans="2:10">
      <c r="B43" s="5">
        <f t="shared" si="0"/>
        <v>28</v>
      </c>
      <c r="C43" s="5">
        <v>4</v>
      </c>
      <c r="D43" s="5" t="s">
        <v>100</v>
      </c>
      <c r="E43" s="21" t="s">
        <v>101</v>
      </c>
      <c r="F43" s="21" t="s">
        <v>102</v>
      </c>
      <c r="G43" s="21" t="s">
        <v>103</v>
      </c>
      <c r="H43" s="21"/>
      <c r="J43" s="24"/>
    </row>
    <row r="44" spans="2:10">
      <c r="B44" s="5"/>
      <c r="C44" s="5"/>
      <c r="D44" s="11" t="s">
        <v>209</v>
      </c>
      <c r="E44" s="28" t="s">
        <v>230</v>
      </c>
      <c r="F44" s="30" t="s">
        <v>80</v>
      </c>
      <c r="G44" s="30" t="s">
        <v>229</v>
      </c>
      <c r="H44" s="21"/>
      <c r="J44" s="24"/>
    </row>
    <row r="45" spans="2:10">
      <c r="B45" s="4">
        <f>B43+1</f>
        <v>29</v>
      </c>
      <c r="C45" s="4">
        <v>13</v>
      </c>
      <c r="D45" s="4" t="s">
        <v>104</v>
      </c>
      <c r="E45" s="20" t="s">
        <v>105</v>
      </c>
      <c r="F45" s="20" t="s">
        <v>106</v>
      </c>
      <c r="G45" s="20" t="s">
        <v>107</v>
      </c>
      <c r="H45" s="20"/>
      <c r="J45" s="24"/>
    </row>
    <row r="46" spans="2:10">
      <c r="B46" s="4"/>
      <c r="C46" s="4"/>
      <c r="D46" s="34" t="s">
        <v>209</v>
      </c>
      <c r="E46" s="26" t="s">
        <v>226</v>
      </c>
      <c r="F46" s="32" t="s">
        <v>80</v>
      </c>
      <c r="G46" s="32" t="s">
        <v>227</v>
      </c>
      <c r="H46" s="35" t="s">
        <v>228</v>
      </c>
      <c r="J46" s="24"/>
    </row>
    <row r="47" spans="2:10">
      <c r="B47" s="5">
        <f>B45+1</f>
        <v>30</v>
      </c>
      <c r="C47" s="5">
        <v>4</v>
      </c>
      <c r="D47" s="5" t="s">
        <v>108</v>
      </c>
      <c r="E47" s="21" t="s">
        <v>109</v>
      </c>
      <c r="F47" s="21" t="s">
        <v>106</v>
      </c>
      <c r="G47" s="21" t="s">
        <v>110</v>
      </c>
      <c r="H47" s="21"/>
      <c r="J47" s="24"/>
    </row>
    <row r="48" spans="2:10">
      <c r="B48" s="5"/>
      <c r="C48" s="5"/>
      <c r="D48" s="11" t="s">
        <v>209</v>
      </c>
      <c r="E48" s="28" t="s">
        <v>224</v>
      </c>
      <c r="F48" s="30" t="s">
        <v>80</v>
      </c>
      <c r="G48" s="30" t="s">
        <v>225</v>
      </c>
      <c r="H48" s="21"/>
      <c r="J48" s="24"/>
    </row>
    <row r="49" spans="2:10">
      <c r="B49" s="4">
        <f>B47+1</f>
        <v>31</v>
      </c>
      <c r="C49" s="4">
        <v>1</v>
      </c>
      <c r="D49" s="4" t="s">
        <v>111</v>
      </c>
      <c r="E49" s="20" t="s">
        <v>112</v>
      </c>
      <c r="F49" s="20" t="s">
        <v>106</v>
      </c>
      <c r="G49" s="20" t="s">
        <v>113</v>
      </c>
      <c r="H49" s="20"/>
      <c r="J49" s="24"/>
    </row>
    <row r="50" spans="2:10">
      <c r="B50" s="4"/>
      <c r="C50" s="4"/>
      <c r="D50" s="29" t="s">
        <v>209</v>
      </c>
      <c r="E50" s="26" t="s">
        <v>222</v>
      </c>
      <c r="F50" s="32" t="s">
        <v>80</v>
      </c>
      <c r="G50" s="32" t="s">
        <v>223</v>
      </c>
      <c r="H50" s="20"/>
      <c r="J50" s="24"/>
    </row>
    <row r="51" spans="2:10">
      <c r="B51" s="5">
        <f>B49+1</f>
        <v>32</v>
      </c>
      <c r="C51" s="5">
        <v>1</v>
      </c>
      <c r="D51" s="5" t="s">
        <v>114</v>
      </c>
      <c r="E51" s="21" t="s">
        <v>115</v>
      </c>
      <c r="F51" s="21" t="s">
        <v>63</v>
      </c>
      <c r="G51" s="21" t="s">
        <v>116</v>
      </c>
      <c r="H51" s="21"/>
      <c r="J51" s="24"/>
    </row>
    <row r="52" spans="2:10">
      <c r="B52" s="5"/>
      <c r="C52" s="5"/>
      <c r="D52" s="11" t="s">
        <v>209</v>
      </c>
      <c r="E52" s="28" t="s">
        <v>221</v>
      </c>
      <c r="F52" s="30" t="s">
        <v>80</v>
      </c>
      <c r="G52" s="30" t="s">
        <v>220</v>
      </c>
      <c r="H52" s="21"/>
      <c r="J52" s="24"/>
    </row>
    <row r="53" spans="2:10">
      <c r="B53" s="4">
        <f>B51+1</f>
        <v>33</v>
      </c>
      <c r="C53" s="4">
        <v>1</v>
      </c>
      <c r="D53" s="4" t="s">
        <v>117</v>
      </c>
      <c r="E53" s="20" t="s">
        <v>118</v>
      </c>
      <c r="F53" s="20" t="s">
        <v>119</v>
      </c>
      <c r="G53" s="20" t="s">
        <v>120</v>
      </c>
      <c r="H53" s="20"/>
      <c r="J53" s="24"/>
    </row>
    <row r="54" spans="2:10">
      <c r="B54" s="4"/>
      <c r="C54" s="4"/>
      <c r="D54" s="29" t="s">
        <v>209</v>
      </c>
      <c r="E54" s="26" t="s">
        <v>217</v>
      </c>
      <c r="F54" s="32" t="s">
        <v>80</v>
      </c>
      <c r="G54" s="32" t="s">
        <v>216</v>
      </c>
      <c r="H54" s="20"/>
      <c r="J54" s="24"/>
    </row>
    <row r="55" spans="2:10">
      <c r="B55" s="5">
        <f>B53+1</f>
        <v>34</v>
      </c>
      <c r="C55" s="5">
        <v>1</v>
      </c>
      <c r="D55" s="5" t="s">
        <v>121</v>
      </c>
      <c r="E55" s="21" t="s">
        <v>122</v>
      </c>
      <c r="F55" s="21" t="s">
        <v>106</v>
      </c>
      <c r="G55" s="22" t="s">
        <v>123</v>
      </c>
      <c r="H55" s="21"/>
      <c r="J55" s="24"/>
    </row>
    <row r="56" spans="2:10">
      <c r="B56" s="5"/>
      <c r="C56" s="5"/>
      <c r="D56" s="11" t="s">
        <v>209</v>
      </c>
      <c r="E56" s="28" t="s">
        <v>215</v>
      </c>
      <c r="F56" s="30" t="s">
        <v>80</v>
      </c>
      <c r="G56" s="31" t="s">
        <v>214</v>
      </c>
      <c r="H56" s="21"/>
      <c r="J56" s="24"/>
    </row>
    <row r="57" spans="2:10">
      <c r="B57" s="4">
        <f>B55+1</f>
        <v>35</v>
      </c>
      <c r="C57" s="4">
        <v>1</v>
      </c>
      <c r="D57" s="4" t="s">
        <v>124</v>
      </c>
      <c r="E57" s="20" t="s">
        <v>125</v>
      </c>
      <c r="F57" s="20" t="s">
        <v>126</v>
      </c>
      <c r="G57" s="23" t="s">
        <v>127</v>
      </c>
      <c r="H57" s="20"/>
      <c r="J57" s="24"/>
    </row>
    <row r="58" spans="2:10">
      <c r="B58" s="5">
        <f t="shared" si="0"/>
        <v>36</v>
      </c>
      <c r="C58" s="5">
        <v>4</v>
      </c>
      <c r="D58" s="5" t="s">
        <v>128</v>
      </c>
      <c r="E58" s="21" t="s">
        <v>129</v>
      </c>
      <c r="F58" s="21" t="s">
        <v>130</v>
      </c>
      <c r="G58" s="22" t="s">
        <v>131</v>
      </c>
      <c r="H58" s="21"/>
      <c r="J58" s="24"/>
    </row>
    <row r="59" spans="2:10">
      <c r="B59" s="5"/>
      <c r="C59" s="27">
        <v>2</v>
      </c>
      <c r="D59" s="11" t="s">
        <v>209</v>
      </c>
      <c r="E59" s="28" t="s">
        <v>213</v>
      </c>
      <c r="F59" s="30" t="s">
        <v>80</v>
      </c>
      <c r="G59" s="31" t="s">
        <v>212</v>
      </c>
      <c r="H59" s="21"/>
      <c r="J59" s="24"/>
    </row>
    <row r="60" spans="2:10">
      <c r="B60" s="4">
        <f>B58+1</f>
        <v>37</v>
      </c>
      <c r="C60" s="4">
        <v>1</v>
      </c>
      <c r="D60" s="4" t="s">
        <v>132</v>
      </c>
      <c r="E60" s="20" t="s">
        <v>133</v>
      </c>
      <c r="F60" s="20" t="s">
        <v>134</v>
      </c>
      <c r="G60" s="23" t="s">
        <v>135</v>
      </c>
      <c r="H60" s="20"/>
      <c r="J60" s="24"/>
    </row>
    <row r="61" spans="2:10">
      <c r="B61" s="4"/>
      <c r="C61" s="4"/>
      <c r="D61" s="29" t="s">
        <v>209</v>
      </c>
      <c r="E61" s="26" t="s">
        <v>219</v>
      </c>
      <c r="F61" s="32" t="s">
        <v>80</v>
      </c>
      <c r="G61" s="33" t="s">
        <v>218</v>
      </c>
      <c r="H61" s="20"/>
      <c r="J61" s="24"/>
    </row>
    <row r="62" spans="2:10">
      <c r="B62" s="4"/>
      <c r="C62" s="4"/>
      <c r="D62" s="29" t="s">
        <v>209</v>
      </c>
      <c r="E62" s="26" t="s">
        <v>211</v>
      </c>
      <c r="F62" s="32" t="s">
        <v>80</v>
      </c>
      <c r="G62" s="33" t="s">
        <v>210</v>
      </c>
      <c r="H62" s="20"/>
      <c r="J62" s="24"/>
    </row>
    <row r="63" spans="2:10">
      <c r="B63" s="5">
        <f>B60+1</f>
        <v>38</v>
      </c>
      <c r="C63" s="5">
        <v>3</v>
      </c>
      <c r="D63" s="5" t="s">
        <v>136</v>
      </c>
      <c r="E63" s="21" t="s">
        <v>137</v>
      </c>
      <c r="F63" s="21" t="s">
        <v>138</v>
      </c>
      <c r="G63" s="21" t="s">
        <v>139</v>
      </c>
      <c r="H63" s="21"/>
      <c r="J63" s="24"/>
    </row>
    <row r="64" spans="2:10">
      <c r="B64" s="4">
        <f t="shared" si="0"/>
        <v>39</v>
      </c>
      <c r="C64" s="4">
        <v>1</v>
      </c>
      <c r="D64" s="4" t="s">
        <v>140</v>
      </c>
      <c r="E64" s="20" t="s">
        <v>141</v>
      </c>
      <c r="F64" s="20" t="s">
        <v>138</v>
      </c>
      <c r="G64" s="20" t="s">
        <v>142</v>
      </c>
      <c r="H64" s="20"/>
      <c r="J64" s="24"/>
    </row>
    <row r="65" spans="2:10">
      <c r="B65" s="5">
        <f t="shared" si="0"/>
        <v>40</v>
      </c>
      <c r="C65" s="5">
        <v>2</v>
      </c>
      <c r="D65" s="5" t="s">
        <v>143</v>
      </c>
      <c r="E65" s="21" t="s">
        <v>144</v>
      </c>
      <c r="F65" s="21" t="s">
        <v>138</v>
      </c>
      <c r="G65" s="22" t="s">
        <v>145</v>
      </c>
      <c r="H65" s="21"/>
      <c r="J65" s="24"/>
    </row>
    <row r="66" spans="2:10">
      <c r="B66" s="4">
        <f t="shared" si="0"/>
        <v>41</v>
      </c>
      <c r="C66" s="4">
        <v>6</v>
      </c>
      <c r="D66" s="4" t="s">
        <v>146</v>
      </c>
      <c r="E66" s="20" t="s">
        <v>147</v>
      </c>
      <c r="F66" s="20" t="s">
        <v>148</v>
      </c>
      <c r="G66" s="23" t="s">
        <v>149</v>
      </c>
      <c r="H66" s="20"/>
      <c r="J66" s="24"/>
    </row>
    <row r="67" spans="2:10">
      <c r="B67" s="4"/>
      <c r="C67" s="4"/>
      <c r="D67" s="29" t="s">
        <v>209</v>
      </c>
      <c r="E67" s="26" t="s">
        <v>208</v>
      </c>
      <c r="F67" s="32" t="s">
        <v>80</v>
      </c>
      <c r="G67" s="33" t="s">
        <v>207</v>
      </c>
      <c r="H67" s="20"/>
      <c r="J67" s="24"/>
    </row>
    <row r="68" spans="2:10">
      <c r="B68" s="5">
        <f>B66+1</f>
        <v>42</v>
      </c>
      <c r="C68" s="5">
        <v>1</v>
      </c>
      <c r="D68" s="5" t="s">
        <v>150</v>
      </c>
      <c r="E68" s="21" t="s">
        <v>151</v>
      </c>
      <c r="F68" s="21" t="s">
        <v>12</v>
      </c>
      <c r="G68" s="22" t="s">
        <v>152</v>
      </c>
      <c r="H68" s="21"/>
      <c r="J68" s="24"/>
    </row>
    <row r="69" spans="2:10">
      <c r="B69" s="4">
        <f t="shared" si="0"/>
        <v>43</v>
      </c>
      <c r="C69" s="4">
        <v>2</v>
      </c>
      <c r="D69" s="4" t="s">
        <v>153</v>
      </c>
      <c r="E69" s="20" t="s">
        <v>154</v>
      </c>
      <c r="F69" s="20" t="s">
        <v>12</v>
      </c>
      <c r="G69" s="23" t="s">
        <v>155</v>
      </c>
      <c r="H69" s="20"/>
      <c r="J69" s="24"/>
    </row>
    <row r="70" spans="2:10">
      <c r="B70" s="5">
        <f t="shared" si="0"/>
        <v>44</v>
      </c>
      <c r="C70" s="5">
        <v>2</v>
      </c>
      <c r="D70" s="5" t="s">
        <v>156</v>
      </c>
      <c r="E70" s="21" t="s">
        <v>157</v>
      </c>
      <c r="F70" s="21" t="s">
        <v>12</v>
      </c>
      <c r="G70" s="22" t="s">
        <v>158</v>
      </c>
      <c r="H70" s="21"/>
      <c r="J70" s="24"/>
    </row>
    <row r="71" spans="2:10">
      <c r="B71" s="4">
        <f t="shared" si="0"/>
        <v>45</v>
      </c>
      <c r="C71" s="4">
        <v>1</v>
      </c>
      <c r="D71" s="4" t="s">
        <v>159</v>
      </c>
      <c r="E71" s="20" t="s">
        <v>160</v>
      </c>
      <c r="F71" s="20" t="s">
        <v>12</v>
      </c>
      <c r="G71" s="23" t="s">
        <v>161</v>
      </c>
      <c r="H71" s="20"/>
      <c r="J71" s="24"/>
    </row>
    <row r="72" spans="2:10">
      <c r="B72" s="5">
        <f t="shared" si="0"/>
        <v>46</v>
      </c>
      <c r="C72" s="5">
        <v>6</v>
      </c>
      <c r="D72" s="5" t="s">
        <v>162</v>
      </c>
      <c r="E72" s="21" t="s">
        <v>163</v>
      </c>
      <c r="F72" s="21" t="s">
        <v>164</v>
      </c>
      <c r="G72" s="21" t="s">
        <v>165</v>
      </c>
      <c r="H72" s="21"/>
      <c r="J72" s="24"/>
    </row>
    <row r="73" spans="2:10">
      <c r="B73" s="4">
        <f t="shared" si="0"/>
        <v>47</v>
      </c>
      <c r="C73" s="4">
        <v>6</v>
      </c>
      <c r="D73" s="4" t="s">
        <v>166</v>
      </c>
      <c r="E73" s="20" t="s">
        <v>167</v>
      </c>
      <c r="F73" s="20" t="s">
        <v>164</v>
      </c>
      <c r="G73" s="20" t="s">
        <v>168</v>
      </c>
      <c r="H73" s="20"/>
      <c r="J73" s="24"/>
    </row>
    <row r="74" spans="2:10">
      <c r="B74" s="5">
        <f t="shared" si="0"/>
        <v>48</v>
      </c>
      <c r="C74" s="5">
        <v>4</v>
      </c>
      <c r="D74" s="5" t="s">
        <v>169</v>
      </c>
      <c r="E74" s="21" t="s">
        <v>170</v>
      </c>
      <c r="F74" s="21" t="s">
        <v>171</v>
      </c>
      <c r="G74" s="21" t="s">
        <v>172</v>
      </c>
      <c r="H74" s="21"/>
      <c r="J74" s="24"/>
    </row>
    <row r="75" spans="2:10">
      <c r="B75" s="4">
        <f t="shared" si="0"/>
        <v>49</v>
      </c>
      <c r="C75" s="4">
        <v>2</v>
      </c>
      <c r="D75" s="4" t="s">
        <v>173</v>
      </c>
      <c r="E75" s="20" t="s">
        <v>174</v>
      </c>
      <c r="F75" s="20" t="s">
        <v>175</v>
      </c>
      <c r="G75" s="20" t="s">
        <v>176</v>
      </c>
      <c r="H75" s="20"/>
      <c r="J75" s="24"/>
    </row>
    <row r="76" spans="2:10">
      <c r="B76" s="5">
        <f t="shared" si="0"/>
        <v>50</v>
      </c>
      <c r="C76" s="5">
        <v>2</v>
      </c>
      <c r="D76" s="5" t="s">
        <v>177</v>
      </c>
      <c r="E76" s="21" t="s">
        <v>178</v>
      </c>
      <c r="F76" s="21" t="s">
        <v>175</v>
      </c>
      <c r="G76" s="21" t="s">
        <v>179</v>
      </c>
      <c r="H76" s="21"/>
      <c r="J76" s="24"/>
    </row>
    <row r="77" spans="2:10">
      <c r="B77" s="4">
        <f t="shared" si="0"/>
        <v>51</v>
      </c>
      <c r="C77" s="4">
        <v>2</v>
      </c>
      <c r="D77" s="4" t="s">
        <v>180</v>
      </c>
      <c r="E77" s="20" t="s">
        <v>181</v>
      </c>
      <c r="F77" s="20" t="s">
        <v>182</v>
      </c>
      <c r="G77" s="20" t="s">
        <v>183</v>
      </c>
      <c r="H77" s="20"/>
      <c r="J77" s="24"/>
    </row>
    <row r="78" spans="2:10">
      <c r="B78" s="5">
        <f t="shared" si="0"/>
        <v>52</v>
      </c>
      <c r="C78" s="5">
        <v>3</v>
      </c>
      <c r="D78" s="5" t="s">
        <v>184</v>
      </c>
      <c r="E78" s="21" t="s">
        <v>185</v>
      </c>
      <c r="F78" s="21" t="s">
        <v>186</v>
      </c>
      <c r="G78" s="22" t="s">
        <v>187</v>
      </c>
      <c r="H78" s="21"/>
      <c r="J78" s="24"/>
    </row>
    <row r="79" spans="2:10">
      <c r="B79" s="4">
        <f t="shared" si="0"/>
        <v>53</v>
      </c>
      <c r="C79" s="4">
        <v>2</v>
      </c>
      <c r="D79" s="4" t="s">
        <v>188</v>
      </c>
      <c r="E79" s="20" t="s">
        <v>189</v>
      </c>
      <c r="F79" s="20" t="s">
        <v>190</v>
      </c>
      <c r="G79" s="23" t="s">
        <v>191</v>
      </c>
      <c r="H79" s="20"/>
      <c r="J79" s="24"/>
    </row>
    <row r="80" spans="2:10">
      <c r="B80" s="5">
        <f t="shared" si="0"/>
        <v>54</v>
      </c>
      <c r="C80" s="5">
        <v>3</v>
      </c>
      <c r="D80" s="5" t="s">
        <v>192</v>
      </c>
      <c r="E80" s="21" t="s">
        <v>193</v>
      </c>
      <c r="F80" s="21" t="s">
        <v>194</v>
      </c>
      <c r="G80" s="22" t="s">
        <v>195</v>
      </c>
      <c r="H80" s="21"/>
      <c r="J80" s="24"/>
    </row>
    <row r="81" spans="2:10">
      <c r="B81" s="4">
        <f t="shared" si="0"/>
        <v>55</v>
      </c>
      <c r="C81" s="4">
        <v>1</v>
      </c>
      <c r="D81" s="4" t="s">
        <v>196</v>
      </c>
      <c r="E81" s="20" t="s">
        <v>197</v>
      </c>
      <c r="F81" s="20" t="s">
        <v>198</v>
      </c>
      <c r="G81" s="23" t="s">
        <v>198</v>
      </c>
      <c r="H81" s="20"/>
      <c r="J81" s="24"/>
    </row>
    <row r="82" spans="2:10">
      <c r="B82" s="5">
        <f t="shared" si="0"/>
        <v>56</v>
      </c>
      <c r="C82" s="5">
        <v>1</v>
      </c>
      <c r="D82" s="5" t="s">
        <v>199</v>
      </c>
      <c r="E82" s="21" t="s">
        <v>200</v>
      </c>
      <c r="F82" s="21" t="s">
        <v>201</v>
      </c>
      <c r="G82" s="21" t="s">
        <v>202</v>
      </c>
      <c r="H82" s="21"/>
      <c r="J82" s="24"/>
    </row>
    <row r="83" spans="2:10">
      <c r="B83" s="4">
        <f t="shared" si="0"/>
        <v>57</v>
      </c>
      <c r="C83" s="4">
        <v>1</v>
      </c>
      <c r="D83" s="4" t="s">
        <v>203</v>
      </c>
      <c r="E83" s="20" t="s">
        <v>204</v>
      </c>
      <c r="F83" s="20" t="s">
        <v>205</v>
      </c>
      <c r="G83" s="20" t="s">
        <v>206</v>
      </c>
      <c r="H83" s="20"/>
      <c r="J83" s="24"/>
    </row>
    <row r="84" spans="2:10" ht="6.95" customHeight="1">
      <c r="B84" s="9"/>
      <c r="C84" s="9"/>
      <c r="D84" s="9"/>
      <c r="E84" s="8"/>
      <c r="F84" s="8"/>
      <c r="G84" s="12"/>
      <c r="H84" s="8"/>
    </row>
    <row r="86" spans="2:10">
      <c r="B8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8" spans="2:10">
      <c r="B88" s="37"/>
      <c r="C88" s="38"/>
      <c r="D88" s="38"/>
      <c r="E88" s="38"/>
      <c r="F88" s="38"/>
      <c r="G88" s="38"/>
      <c r="H88" s="38"/>
    </row>
  </sheetData>
  <mergeCells count="3">
    <mergeCell ref="B88:H88"/>
    <mergeCell ref="B12:F12"/>
    <mergeCell ref="E2:H3"/>
  </mergeCells>
  <phoneticPr fontId="32"/>
  <hyperlinks>
    <hyperlink ref="E11" r:id="rId1" xr:uid="{6E5C7E55-1274-4D93-BB75-10398DFC53D9}"/>
    <hyperlink ref="E9" r:id="rId2" xr:uid="{09B3E565-D16C-4445-A6E5-33EBF908736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2023-05-12T05:55:43Z</dcterms:modified>
</cp:coreProperties>
</file>