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CE6891A-7C10-4C2B-AD56-684D07533D8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BoM'!$B$1:$H$123</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5" i="1" l="1"/>
  <c r="B123" i="1"/>
</calcChain>
</file>

<file path=xl/sharedStrings.xml><?xml version="1.0" encoding="utf-8"?>
<sst xmlns="http://schemas.openxmlformats.org/spreadsheetml/2006/main" count="482" uniqueCount="293">
  <si>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</si>
  <si>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</si>
  <si>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</si>
  <si>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</si>
  <si>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</si>
  <si>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</si>
  <si>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</si>
  <si>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</si>
  <si>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</si>
  <si>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</si>
  <si>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</si>
  <si>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</si>
  <si>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</si>
  <si>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</si>
  <si>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</si>
  <si>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C50,  C51</t>
  </si>
  <si>
    <t>CAP, CERM, 2.2 uF, 6.3 V, +/- 10%,  X5R, 0402</t>
  </si>
  <si>
    <t>Samsung</t>
  </si>
  <si>
    <t>CL05A225KQ5NNNC</t>
  </si>
  <si>
    <t>C52,  C53,  C54, C55</t>
  </si>
  <si>
    <t>CAP, CERM, 10 uF, 10 V, +/- 20%,  X5R, 0402</t>
  </si>
  <si>
    <t>MuRata</t>
  </si>
  <si>
    <t>GRM155R61A106ME11</t>
  </si>
  <si>
    <t>C56,  C57,  C62, C63,  C65</t>
  </si>
  <si>
    <t>CAP, CERM, 1 uF, 10 V, +/- 10%,  X5R, 0402</t>
  </si>
  <si>
    <t>GRM155R61A105KE15D</t>
  </si>
  <si>
    <t>C58</t>
  </si>
  <si>
    <t>CAP, CERM, 1 uF, 35 V, +/- 10%,  X5R, 0402</t>
  </si>
  <si>
    <t>GRM155R6YA105KE11D</t>
  </si>
  <si>
    <t>C59,  C64,  C212, C217,  C222, C232,  C242, C254,  C262, C268,  C280</t>
  </si>
  <si>
    <t>CAP, CERM, 0.1 uF, 10 V, +/- 10%,  X5R, 0402</t>
  </si>
  <si>
    <t>GRM155R61A104KA01D</t>
  </si>
  <si>
    <t>C60,  C61</t>
  </si>
  <si>
    <t>CAP, CERM, 4.7 uF, 10 V, +/- 20%,  X5R, 0603</t>
  </si>
  <si>
    <t>GRM188R61A475ME15</t>
  </si>
  <si>
    <t>C210, C211, C220, C221, C260,  C261</t>
  </si>
  <si>
    <t>CAP, CERM, 22 uF, 16 V, +/- 20%,  X5R, 0805</t>
  </si>
  <si>
    <t>TDK</t>
  </si>
  <si>
    <t>C2012X5R1C226M125AC</t>
  </si>
  <si>
    <t>C213,  C215, C218,  C219</t>
  </si>
  <si>
    <t>CAP, CERM, 47 uF, 6.3 V, +/- 20%,  X7S, 1206</t>
  </si>
  <si>
    <t>C3216X7S0J476M160AC</t>
  </si>
  <si>
    <t>C214,  C224,  C264</t>
  </si>
  <si>
    <t>CAP, CERM, 330 pF, 100 V, +/- 5%, C0G/NP0, 0603</t>
  </si>
  <si>
    <t>GRM1885C2A331JA01D</t>
  </si>
  <si>
    <t>C216, C229, C231, C241, C253,  C267</t>
  </si>
  <si>
    <t>CAP, CERM, 4.7 uF, 6.3 V, +/- 20%,  X5R, 0603</t>
  </si>
  <si>
    <t>GRM188R60J475ME19D</t>
  </si>
  <si>
    <t>C223, C225, C226, C227, C228, C230, C240, C243, C250, C251, C252, C255, C256, C263, C265,  C266</t>
  </si>
  <si>
    <t>CAP, CERM, 47 uF, 6.3 V, +/- 20%,  X5R, 0805</t>
  </si>
  <si>
    <t>GRM21BR60J476ME15L</t>
  </si>
  <si>
    <t>C401</t>
  </si>
  <si>
    <t>CAP, CERM, 0.1 uF, 50 V, +/- 10%,  X7R, 0603</t>
  </si>
  <si>
    <t>AVX</t>
  </si>
  <si>
    <t>06035C104KAT2A</t>
  </si>
  <si>
    <t>C402</t>
  </si>
  <si>
    <t>CAP, CERM, 22 uF, 16 V, +/- 10%,  X5R, 1206</t>
  </si>
  <si>
    <t>GRM31CR61C226KE15L</t>
  </si>
  <si>
    <t>C403</t>
  </si>
  <si>
    <t>CAP, Polymer Hybrid, 270 uF, 35 V, +/- 20%,  20 ohm,  10x10  SMD</t>
  </si>
  <si>
    <t>Panasonic</t>
  </si>
  <si>
    <t>EEHZA1V271P</t>
  </si>
  <si>
    <t>C412</t>
  </si>
  <si>
    <t>CAP, CERM, 22 uF, 6.3 V, +/- 20%,  X5R, 0805</t>
  </si>
  <si>
    <t>C2012X5R0J226M085AB</t>
  </si>
  <si>
    <t>C421,  C422, C451,  C452,
C461,  C462,  C471</t>
  </si>
  <si>
    <t>CAP, CERM, 0.1 uF, 50 V, +/- 10%,  X7R, AEC-Q200 Grade 1, 0402</t>
  </si>
  <si>
    <t>GCM155R71H104KE02D</t>
  </si>
  <si>
    <t>C472</t>
  </si>
  <si>
    <t>CAP, CERM, 4.7 µF, 25 V,+/- 10%,  X6S, AEC-Q200 Grade 2, 0603</t>
  </si>
  <si>
    <t>GRT188C81E475KE13D</t>
  </si>
  <si>
    <t>C490</t>
  </si>
  <si>
    <t>CAP, CERM, 10 uF, 25 V, +/- 20%,  X5R, 0603</t>
  </si>
  <si>
    <t>C1608X5R1E106M080AC</t>
  </si>
  <si>
    <t>C491</t>
  </si>
  <si>
    <t>CAP, CERM, 10 uF, 25 V, +/- 10%,  X5R, 0805</t>
  </si>
  <si>
    <t>C2012X5R1E106K125AB</t>
  </si>
  <si>
    <t>C493,  C494</t>
  </si>
  <si>
    <t>CAP, CERM, 2.2 uF, 10 V, +/- 10%,  X5R, AEC-Q200 Grade 3, 0603</t>
  </si>
  <si>
    <t>CGA3E3X5R1A225K080AB</t>
  </si>
  <si>
    <t>D99</t>
  </si>
  <si>
    <t>Diode, Schottky, 30 V, 0.2 A, SOT-23</t>
  </si>
  <si>
    <t>Diodes Inc.</t>
  </si>
  <si>
    <t>BAT54C-7-F</t>
  </si>
  <si>
    <t>D488</t>
  </si>
  <si>
    <t>BAT54-7-F</t>
  </si>
  <si>
    <t>L210, L220, L260</t>
  </si>
  <si>
    <t>Inductor, Shielded, Composite, 1 µH, 8.75  A, 0.01  ohm,  AEC-Q200 Grade
1, SMD</t>
  </si>
  <si>
    <t>Coilcraft</t>
  </si>
  <si>
    <t>XAL4020-102MEB</t>
  </si>
  <si>
    <t>L230, L240, L250</t>
  </si>
  <si>
    <t>Inductor, Wirewound, 470 nH, 4.8 A, 0.018  ohm,  SMD</t>
  </si>
  <si>
    <t>Wurth Elektronik</t>
  </si>
  <si>
    <t>L410</t>
  </si>
  <si>
    <t>Inductor, Shielded, Composite, 2.2 uH, 1.3 A, 0.16  ohm,  SMD</t>
  </si>
  <si>
    <t>XPL2010-222MLB</t>
  </si>
  <si>
    <t>Q210,  Q220, Q260</t>
  </si>
  <si>
    <t>Synchronous Buck NexFET Power Block II, MPC0005A (PTAB-5)</t>
  </si>
  <si>
    <t>Texas Instruments</t>
  </si>
  <si>
    <t>CSD87381P</t>
  </si>
  <si>
    <t>Q420</t>
  </si>
  <si>
    <t>MOSFET, N-CH, 30 V, 20 A, DNH0008A  (VSONP-8) Test Interface only</t>
  </si>
  <si>
    <t>CSD17579Q3A</t>
  </si>
  <si>
    <t>Q450,  Q460, Q470</t>
  </si>
  <si>
    <t>MOSFET, N-CH, 25 V, 5 A, DQK0006C (WSON-6)  Test Interface only</t>
  </si>
  <si>
    <t>CSD16301Q2</t>
  </si>
  <si>
    <t>R50,  R51,  R52, R54,  R55,  R56, R211,  R212, R215,  R221, R222,  R225, R226,  R230, R240,  R250,
R261,  R262,  R265</t>
  </si>
  <si>
    <t>RES,  0, 5%, 0.063  W, AEC-Q200 Grade 0, 0402</t>
  </si>
  <si>
    <t>CRCW04020000Z0ED</t>
  </si>
  <si>
    <t>R57, R58, R59, R60, R61, R62, R63, R64, R66, R67</t>
  </si>
  <si>
    <t>RES,  100 k, 5%, 0.063  W, AEC-Q200 Grade 0, 0402</t>
  </si>
  <si>
    <t>CRCW0402100KJNED</t>
  </si>
  <si>
    <t>R65,  R213,  R223, R263,  R422, R452, R462, R472, R495</t>
  </si>
  <si>
    <t>RES,  10.0  k, 1%, 0.063  W, AEC-Q200 Grade 0, 0402</t>
  </si>
  <si>
    <t>CRCW040210K0FKED</t>
  </si>
  <si>
    <t>R210,  R220,  R260</t>
  </si>
  <si>
    <t>RES,  10, 5%, 0.063  W, AEC-Q200 Grade 0, 0402</t>
  </si>
  <si>
    <t>CRCW040210R0JNED</t>
  </si>
  <si>
    <t>R214,  R224,  R264</t>
  </si>
  <si>
    <t>RES,  5.1, 5%, 0.1 W, AEC-Q200 Grade 0, 0603</t>
  </si>
  <si>
    <t>CRCW06035R10JNEA</t>
  </si>
  <si>
    <t>R402,  R403,  R404</t>
  </si>
  <si>
    <t>RES,  10 k, 5%, 0.1 W, AEC-Q200 Grade 0, 0603</t>
  </si>
  <si>
    <t>CRCW060310K0JNEA</t>
  </si>
  <si>
    <t>R421,  R451, R461,  R471</t>
  </si>
  <si>
    <t>RES,  1.0, 5%, 0.063  W, AEC-Q200 Grade 0, 0402</t>
  </si>
  <si>
    <t>CRCW04021R00JNED</t>
  </si>
  <si>
    <t>R423,  R424, R429,  R453,
R454,  R463,  R464</t>
  </si>
  <si>
    <t>RES,  1.00,  1%, 0.25  W, AEC-Q200 Grade 0, 1206</t>
  </si>
  <si>
    <t>CRCW12061R00FKEA</t>
  </si>
  <si>
    <t>R425, R426, R455, R456, R465, R466, R475,  R476</t>
  </si>
  <si>
    <t>RES,  49.9,  1%, 0.063  W, AEC-Q200 Grade 0, 0402</t>
  </si>
  <si>
    <t>CRCW040249R9FKED</t>
  </si>
  <si>
    <t>R473</t>
  </si>
  <si>
    <t>RES,  10.0,  1%, 0.25  W, AEC-Q200 Grade 0, 1206</t>
  </si>
  <si>
    <t>CRCW120610R0FKEA</t>
  </si>
  <si>
    <t>R490</t>
  </si>
  <si>
    <t>RES,  0, 5%, 0.1 W, AEC-Q200 Grade 0, 0603</t>
  </si>
  <si>
    <t>CRCW06030000Z0EA</t>
  </si>
  <si>
    <t>R491,  R493</t>
  </si>
  <si>
    <t>RES,  100 k, 1%, 0.1 W, AEC-Q200 Grade 0, 0603</t>
  </si>
  <si>
    <t>CRCW0603100KFKEA</t>
  </si>
  <si>
    <t>R494</t>
  </si>
  <si>
    <t>RES,  4.22  k, 1%, 0.063  W, AEC-Q200 Grade 0, 0402</t>
  </si>
  <si>
    <t>CRCW04024K22FKED</t>
  </si>
  <si>
    <t>U50</t>
  </si>
  <si>
    <t>TPS65086100RSKR</t>
  </si>
  <si>
    <t>U490</t>
  </si>
  <si>
    <t>Buck Step Down Regulator with 3 to 17 V Input and 5 V Output,  -40 to 85 degC, 8-Pin WSON (DSG),  Green (RoHS  &amp; no Sb/Br)</t>
  </si>
  <si>
    <t>TPS62173DSGR</t>
  </si>
  <si>
    <t>U491</t>
  </si>
  <si>
    <t>500-mA  LDO With Power-Good, DRV0006A  (WSON-6)  Test Interface only</t>
  </si>
  <si>
    <t>TPS74501PDRVR</t>
  </si>
  <si>
    <t>PMP22165</t>
  </si>
  <si>
    <t>TI Designs: PMP22165 | Power for Xilinx Versal adaptive compute acceleration platform (ACAP) Reference Design</t>
  </si>
  <si>
    <t>VISHAY</t>
  </si>
  <si>
    <t>744383360047</t>
  </si>
  <si>
    <t>CRCW e3 Standard Chip Resistor AEC-Q200</t>
  </si>
  <si>
    <t>Option</t>
  </si>
  <si>
    <t>MOSFET Dual N-CHAN 30V 30A 8.3mΩ @10V PowerPAIR 3 x 3</t>
  </si>
  <si>
    <t>SiZ320DT-T1-GE3</t>
  </si>
  <si>
    <t>TrenchFET - GEN IV, Dual Configuration, SMD, 150°C (Tj), RoHS, H/F</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</si>
  <si>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</si>
  <si>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</si>
  <si>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</si>
  <si>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</si>
  <si>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</si>
  <si>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</si>
  <si>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3.3A Isat 3A Idc 42.9mΩ SMD 125°C</t>
  </si>
  <si>
    <t>IHLP1212BZER2R2M11</t>
  </si>
  <si>
    <t>Commercial, Low DCR Series, Shielded (3.6mm x 3.2mm x 2.00mm)</t>
  </si>
  <si>
    <t>IND 2.2µH ±20% 1.6A Isat 1.7A Idc 89mΩ SMD 125°C</t>
  </si>
  <si>
    <t>IFSC1111AZER2R2M01</t>
  </si>
  <si>
    <t>Low Profile, High Current, Semi-shielded (3.0mm x 3.0mm x 1.00mm)</t>
  </si>
  <si>
    <t>IND 0.47µH ±20% 3.9A Isat 3.7A Idc 24mΩ SMD 125°C</t>
  </si>
  <si>
    <t>IFSC1008ABERR47M01</t>
  </si>
  <si>
    <t>Low Profile, High Current, Semi-shielded (2.5mm x 2.0mm x 1.20mm)</t>
  </si>
  <si>
    <t>IND 0.56µH ±20% 5.5A Isat 5.5A Idc 16.2mΩ SMD 125°C</t>
  </si>
  <si>
    <t>IHLP1212BZERR56M11</t>
  </si>
  <si>
    <t>IND 0.47µH ±20% 9.28A Isat 6.29A Idc 23.5mΩ SMD 125°C</t>
  </si>
  <si>
    <t>IHLP1212BZEVR47M01</t>
  </si>
  <si>
    <t>Commercial, High Saturation Series, Shielded (3.6mm x 3.2mm x 2.00mm)</t>
  </si>
  <si>
    <t>IND 1µH ±20% 7.2A Isat 9.8A Idc 11.5mΩ SMD 155°C</t>
  </si>
  <si>
    <t>IHLE2020CDER1R0M51</t>
  </si>
  <si>
    <t>High Current Inductors With E-Field Shield, High Temperature (155°C) Series, Shielded (5.89mm x 5.49mm x 3.30mm)</t>
  </si>
  <si>
    <t>IND 1µH ±20% 8A Isat 10.8A Idc 11.5mΩ SMD 155°C</t>
  </si>
  <si>
    <t>IHLP2020CZER1R0M51</t>
  </si>
  <si>
    <t>Commercial, High Temperature (155°C) Series, Shielded (5.7mm x 5.4mm x 3.00mm)</t>
  </si>
  <si>
    <t>IND 1µH ±20% 12A Isat 9.2A Idc 13.1mΩ SMD 125°C</t>
  </si>
  <si>
    <t>IHLP2020CZER1R0M01</t>
  </si>
  <si>
    <t>Commercial, High Saturation Series, Shielded (5.7mm x 5.4mm x 3.00mm)</t>
  </si>
  <si>
    <t>IND 1µH ±20% 6.5A Isat 10A Idc 10mΩ SMD 125°C</t>
  </si>
  <si>
    <t>IHLP2020CZER1R0M11</t>
  </si>
  <si>
    <t>Commercial, Low DCR Series, Shielded (5.7mm x 5.4mm x 3.00mm)</t>
  </si>
  <si>
    <t>Diode - Small Signal Schottky 30V 0.2A Vf~0.8V SOT-23 (TO-236-3L)</t>
  </si>
  <si>
    <t>BAT54C-E3-08</t>
  </si>
  <si>
    <t>Small Signal, Common Cathode Configuration, SMD, 125°C (Tj)</t>
  </si>
  <si>
    <t>Diode - Small Signal Schottky 40V 0.2A Vf~1V DFN1006-2A</t>
  </si>
  <si>
    <t>BAS40L-G3-08</t>
  </si>
  <si>
    <t>Small Signal, Single Configuration, SMD, 150°C (Tj), Small Signal, RoHS, H/F, Green</t>
  </si>
  <si>
    <t>BAT54-E3-08</t>
  </si>
  <si>
    <t>Small Signal, Single Configuration, SMD, 125°C (Tj)</t>
  </si>
  <si>
    <t>MOSFET Dual N-CHAN 30V 30A 11.5mΩ @10V PowerPAIR 3 x 3</t>
  </si>
  <si>
    <t>SiZ342DT-T1-GE3</t>
  </si>
  <si>
    <t>CAP MLCC 2.2µF ±10% 10V X5R 0603 SMD</t>
  </si>
  <si>
    <t>VJ0603G225KXQCW1BC</t>
  </si>
  <si>
    <t xml:space="preserve">VJ….W1BC Basic Commodity Series  </t>
  </si>
  <si>
    <t>CAP MLCC 10µF ±10% 25V X5R 0805 SMD</t>
  </si>
  <si>
    <t>VJ0805G106KXXTW1BC</t>
  </si>
  <si>
    <t>vPolyTan, Molded, High Performance SMD 1206</t>
  </si>
  <si>
    <t>Option (V &lt; 10V)</t>
  </si>
  <si>
    <t>CAP Polymer 10µF ±20% 6.3V P-case 2012-12 105°C</t>
  </si>
  <si>
    <t>T55P106M6R3C0200</t>
  </si>
  <si>
    <t>vPolyTan, Molded, High Performance SMD 0805</t>
  </si>
  <si>
    <t>CAP MLCC 10µF ±20% 25V X5R 0603 SMD</t>
  </si>
  <si>
    <t>VJ0603G106MXXCW1BC</t>
  </si>
  <si>
    <t>CAP Polymer 10µF ±20% 16V B-case 3528-21 105°C</t>
  </si>
  <si>
    <t>T55B106M016C0100</t>
  </si>
  <si>
    <t>vPolyTan, Molded, High Performance SMD 1411</t>
  </si>
  <si>
    <t>Option (V &lt; 16V)</t>
  </si>
  <si>
    <t>CAP MLCC 4.7µF ±10% 16V X7R 0805 SMD</t>
  </si>
  <si>
    <t>VJ0805Y475KXJTW1BC</t>
  </si>
  <si>
    <t>CAP MLCC 0.1µF ±10% 50V X7R 0603 SMD</t>
  </si>
  <si>
    <t>VJ0603Y104KXACW1BC</t>
  </si>
  <si>
    <t>CAP MLCC 22µF ±20% 6.3V X5R 0805 SMD</t>
  </si>
  <si>
    <t>VJ0805G226MXYTW1BC</t>
  </si>
  <si>
    <t>CAP Polymer 22µF ±20% 6.3V A-case 3216-18 105°C</t>
  </si>
  <si>
    <t>T55A226M6R3C0200</t>
  </si>
  <si>
    <t>CAP Hybrid Conductive Polymer Aluminum 270µF ±20% 35V Radial Can SMD 125°C</t>
  </si>
  <si>
    <t>MAL218397005E3</t>
  </si>
  <si>
    <t>Low Impedance, Very Low ESR and High Ripple Current, High Voltages up to 80V, High Temperature (10.0mm x 10.0mm x 10.50mm)</t>
  </si>
  <si>
    <t>CAP Conductive Polymer Aluminum 270µF ±20% 25V Radial Can SMD 105°C</t>
  </si>
  <si>
    <t>MAL218497612E3</t>
  </si>
  <si>
    <t>Low Impedance, Very Low ESR &amp; High Ripple Current, High Voltages up to 100V (10.0mm x 10.0mm x 12.40mm)</t>
  </si>
  <si>
    <t>CAP Hybrid Conductive Polymer Aluminum 270µF ±20% 35V Radial Can SMD 105°C</t>
  </si>
  <si>
    <t>MAL218297006E3</t>
  </si>
  <si>
    <t>Low Impedance, Very Low ESR and High Ripple Current, High Voltages up to 80V (10.0mm x 10.0mm x 10.50mm)</t>
  </si>
  <si>
    <t>CAP MLCC 22µF ±10% 16V X5R 1206 SMD</t>
  </si>
  <si>
    <t>VJ1206G226KXJTW1BC</t>
  </si>
  <si>
    <t>CAP Polymer 22µF ±20% 16V B-case 3528-21 105°C</t>
  </si>
  <si>
    <t>T55B226M016C0070</t>
  </si>
  <si>
    <t>CAP MLCC 47µF ±20% 6.3V X5R 0805 SMD</t>
  </si>
  <si>
    <t>VJ0805G476MXYTW1BC</t>
  </si>
  <si>
    <t>CAP Polymer 150µF ±20% 6.3V B-case 3528-21 105°C</t>
  </si>
  <si>
    <t>T55B157M6R3C0025</t>
  </si>
  <si>
    <t>Option x1</t>
  </si>
  <si>
    <t>CAP Polymer 330µF ±20% 6.3V D-case 7343-31 105°C</t>
  </si>
  <si>
    <t>T55D337M6R3C0007</t>
  </si>
  <si>
    <t>vPolyTan, Molded, High Performance SMD 2917</t>
  </si>
  <si>
    <t>CAP MLCC 4.7µF ±20% 6.3V X5R 0603 SMD</t>
  </si>
  <si>
    <t>VJ0603G475MXYCW1BC</t>
  </si>
  <si>
    <t>CAP MLCC 330pF ±5% 100V C0G/NP0 0603 SMD</t>
  </si>
  <si>
    <t>VJ0603A331JXBPW1BC</t>
  </si>
  <si>
    <t>CAP MLCC 330pF ±5% 50V C0G/NP0 0603 SMD</t>
  </si>
  <si>
    <t>VJ0603A331JXACW1BC</t>
  </si>
  <si>
    <t>CAP MLCC 47µF ±10% 6.3V X7R 1210 SMD</t>
  </si>
  <si>
    <t>VJ1210Y476KXYTW1BC</t>
  </si>
  <si>
    <t>CAP Polymer 47µF ±20% 6.3V A-case 3216-18 105°C</t>
  </si>
  <si>
    <t>T55A476M6R3C0070</t>
  </si>
  <si>
    <t>CAP Polymer 100µF ±20% 6.3V D-case 7343-31 105°C</t>
  </si>
  <si>
    <t>T55D107M6R3C0015</t>
  </si>
  <si>
    <t>CAP MLCC 22µF ±20% 16V X5R 0805 SMD</t>
  </si>
  <si>
    <t>VJ0805G226MXJTW1BC</t>
  </si>
  <si>
    <t>CAP Polymer 47µF ±20% 16V V-case 7343-20 105°C</t>
  </si>
  <si>
    <t>T55V476M016C0045</t>
  </si>
  <si>
    <t>CAP MLCC 4.7µF ±20% 10V X5R 0603 SMD</t>
  </si>
  <si>
    <t>VJ0603G475MXQCW1BC</t>
  </si>
  <si>
    <t>CAP MLCC 0.1µF ±10% 10V X5R 0402 SMD</t>
  </si>
  <si>
    <t>VJ0402G104KXQCW1BC</t>
  </si>
  <si>
    <t>CAP MLCC 1µF ±10% 10V X5R 0402 SMD</t>
  </si>
  <si>
    <t>VJ0402G105KXQCW1BC</t>
  </si>
  <si>
    <t>CAP Polymer 4.7µF ±20% 6.3V J-case 1608-09 105°C</t>
  </si>
  <si>
    <t>T55J475M6R3C0500</t>
  </si>
  <si>
    <t>vPolyTan, Molded, High Performance SMD 0603</t>
  </si>
  <si>
    <t>CAP MLCC 10µF ±20% 10V X5R 0402 SMD</t>
  </si>
  <si>
    <t>VJ0402G106MXQCW1BC</t>
  </si>
  <si>
    <t>CAP MLCC 2.2µF ±10% 6.3V X5R 0402 SMD</t>
  </si>
  <si>
    <t>VJ0402G225KXYCW1BC</t>
  </si>
  <si>
    <t>MOSFET Single N-CHAN 30V 35A 6mΩ @10V PowerPAK 1212-8</t>
  </si>
  <si>
    <t>SiSH402DN-T1-GE3</t>
  </si>
  <si>
    <t>TrenchFET, Single Configuration, SMD, 150°C (Tj)</t>
  </si>
  <si>
    <t>MOSFET Single N-CHAN 30V 37.8A 8.4mΩ @10V PowerPAK SC70-6L</t>
  </si>
  <si>
    <t>SiA468DJ-T1-GE3</t>
  </si>
  <si>
    <t>TrenchFET - GEN IV, Single Configuration, SMD, 150°C (Tj), RoHS, H/F</t>
  </si>
  <si>
    <t>IC, D-CAP2 PMIC Controller, Multicore CPU, FPGA, SOC’s Voltage Regulator, 13 Output, 64-VQFN (8x8)</t>
  </si>
  <si>
    <t>MOSFET Dual N-CHAN 30V 83A 4.5mΩ @10V PowerPAIR 3 x 3FDC</t>
  </si>
  <si>
    <t>SiZF360DT-T1-GE3</t>
  </si>
  <si>
    <t>リファレンス回路リンク</t>
  </si>
  <si>
    <t>リファレンス回路掲載ページ</t>
  </si>
  <si>
    <t>ネクスティ問合せ</t>
  </si>
  <si>
    <t>https://www.e-nexty.com/inquiries/new</t>
  </si>
  <si>
    <t>https://www.ti.com/lit/pdf/tidm600</t>
    <phoneticPr fontId="31" type="noConversion"/>
  </si>
  <si>
    <t>P2-P4</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</si>
</sst>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49" fontId="26" fillId="0" borderId="0" xfId="0" applyNumberFormat="1"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0" fillId="33" borderId="0" xfId="0" applyFont="1" applyFill="1" applyAlignment="1" applyProtection="1">
      <alignment horizontal="center" vertical="center"/>
      <protection locked="0"/>
    </xf>
    <xf numFmtId="49" fontId="3" fillId="0" borderId="0" xfId="0" applyNumberFormat="1" applyFont="1" applyAlignment="1" applyProtection="1">
      <alignment horizontal="left" vertical="center"/>
      <protection locked="0"/>
    </xf>
    <xf numFmtId="0" fontId="23" fillId="0" borderId="0" xfId="0" applyFont="1" applyAlignment="1" applyProtection="1">
      <alignment horizontal="left"/>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2"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12" totalsRowShown="0" headerRowDxfId="8" dataDxfId="7">
  <autoFilter ref="B14:H112"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pdf/tidm60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23"/>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153</v>
      </c>
      <c r="F6" s="44"/>
      <c r="G6" s="44"/>
      <c r="H6" s="6"/>
    </row>
    <row r="7" spans="2:8" ht="15" customHeight="1">
      <c r="B7" s="7"/>
      <c r="C7" s="7"/>
      <c r="D7" s="5" t="s">
        <v>8</v>
      </c>
      <c r="E7" s="43" t="s">
        <v>154</v>
      </c>
      <c r="F7" s="43"/>
      <c r="G7" s="43"/>
      <c r="H7" s="7"/>
    </row>
    <row r="8" spans="2:8" ht="15" customHeight="1">
      <c r="B8" s="7"/>
      <c r="C8" s="7"/>
      <c r="D8" s="5" t="s">
        <v>11</v>
      </c>
      <c r="E8" s="45" t="s">
        <v>10</v>
      </c>
      <c r="F8" s="45"/>
      <c r="G8" s="45"/>
      <c r="H8" s="7"/>
    </row>
    <row r="9" spans="2:8" ht="15" customHeight="1">
      <c r="B9" s="7"/>
      <c r="C9" s="7"/>
      <c r="D9" s="5" t="s">
        <v>287</v>
      </c>
      <c r="E9" s="46" t="s">
        <v>291</v>
      </c>
      <c r="F9" s="37"/>
      <c r="G9" s="37"/>
      <c r="H9" s="7"/>
    </row>
    <row r="10" spans="2:8" ht="15" customHeight="1">
      <c r="B10" s="7"/>
      <c r="C10" s="7"/>
      <c r="D10" s="5" t="s">
        <v>288</v>
      </c>
      <c r="E10" s="47" t="s">
        <v>292</v>
      </c>
      <c r="F10" s="37"/>
      <c r="G10" s="37"/>
      <c r="H10" s="7"/>
    </row>
    <row r="11" spans="2:8" ht="15" customHeight="1">
      <c r="B11" s="7"/>
      <c r="C11" s="7"/>
      <c r="D11" s="5" t="s">
        <v>289</v>
      </c>
      <c r="E11" s="38" t="s">
        <v>290</v>
      </c>
      <c r="F11" s="37"/>
      <c r="G11" s="3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35" t="s">
        <v>158</v>
      </c>
      <c r="E16" s="26" t="s">
        <v>276</v>
      </c>
      <c r="F16" s="30" t="s">
        <v>155</v>
      </c>
      <c r="G16" s="30" t="s">
        <v>277</v>
      </c>
      <c r="H16" s="27" t="s">
        <v>206</v>
      </c>
    </row>
    <row r="17" spans="2:8">
      <c r="B17" s="21"/>
      <c r="C17" s="21"/>
      <c r="D17" s="35" t="s">
        <v>158</v>
      </c>
      <c r="E17" s="26" t="s">
        <v>271</v>
      </c>
      <c r="F17" s="30" t="s">
        <v>155</v>
      </c>
      <c r="G17" s="30" t="s">
        <v>272</v>
      </c>
      <c r="H17" s="27" t="s">
        <v>273</v>
      </c>
    </row>
    <row r="18" spans="2:8" ht="15" customHeight="1">
      <c r="B18" s="19">
        <v>2</v>
      </c>
      <c r="C18" s="19">
        <v>4</v>
      </c>
      <c r="D18" s="20" t="s">
        <v>19</v>
      </c>
      <c r="E18" s="20" t="s">
        <v>20</v>
      </c>
      <c r="F18" s="20" t="s">
        <v>21</v>
      </c>
      <c r="G18" s="20" t="s">
        <v>22</v>
      </c>
      <c r="H18" s="24"/>
    </row>
    <row r="19" spans="2:8" ht="15" customHeight="1">
      <c r="B19" s="19"/>
      <c r="C19" s="19"/>
      <c r="D19" s="34" t="s">
        <v>158</v>
      </c>
      <c r="E19" s="28" t="s">
        <v>274</v>
      </c>
      <c r="F19" s="31" t="s">
        <v>155</v>
      </c>
      <c r="G19" s="31" t="s">
        <v>275</v>
      </c>
      <c r="H19" s="29" t="s">
        <v>206</v>
      </c>
    </row>
    <row r="20" spans="2:8" ht="15" customHeight="1">
      <c r="B20" s="19"/>
      <c r="C20" s="19"/>
      <c r="D20" s="34" t="s">
        <v>158</v>
      </c>
      <c r="E20" s="28" t="s">
        <v>211</v>
      </c>
      <c r="F20" s="31" t="s">
        <v>155</v>
      </c>
      <c r="G20" s="31" t="s">
        <v>212</v>
      </c>
      <c r="H20" s="29" t="s">
        <v>213</v>
      </c>
    </row>
    <row r="21" spans="2:8">
      <c r="B21" s="21">
        <v>3</v>
      </c>
      <c r="C21" s="21">
        <v>5</v>
      </c>
      <c r="D21" s="22" t="s">
        <v>23</v>
      </c>
      <c r="E21" s="22" t="s">
        <v>24</v>
      </c>
      <c r="F21" s="22" t="s">
        <v>21</v>
      </c>
      <c r="G21" s="22" t="s">
        <v>25</v>
      </c>
      <c r="H21" s="23"/>
    </row>
    <row r="22" spans="2:8">
      <c r="B22" s="21"/>
      <c r="C22" s="21"/>
      <c r="D22" s="35" t="s">
        <v>158</v>
      </c>
      <c r="E22" s="26" t="s">
        <v>269</v>
      </c>
      <c r="F22" s="30" t="s">
        <v>155</v>
      </c>
      <c r="G22" s="30" t="s">
        <v>270</v>
      </c>
      <c r="H22" s="27" t="s">
        <v>206</v>
      </c>
    </row>
    <row r="23" spans="2:8">
      <c r="B23" s="21"/>
      <c r="C23" s="21"/>
      <c r="D23" s="35" t="s">
        <v>158</v>
      </c>
      <c r="E23" s="26" t="s">
        <v>271</v>
      </c>
      <c r="F23" s="30" t="s">
        <v>155</v>
      </c>
      <c r="G23" s="30" t="s">
        <v>272</v>
      </c>
      <c r="H23" s="27" t="s">
        <v>273</v>
      </c>
    </row>
    <row r="24" spans="2:8" ht="15" customHeight="1">
      <c r="B24" s="19">
        <v>4</v>
      </c>
      <c r="C24" s="19">
        <v>1</v>
      </c>
      <c r="D24" s="20" t="s">
        <v>26</v>
      </c>
      <c r="E24" s="20" t="s">
        <v>27</v>
      </c>
      <c r="F24" s="20" t="s">
        <v>21</v>
      </c>
      <c r="G24" s="20" t="s">
        <v>28</v>
      </c>
      <c r="H24" s="24"/>
    </row>
    <row r="25" spans="2:8">
      <c r="B25" s="21">
        <v>5</v>
      </c>
      <c r="C25" s="21">
        <v>11</v>
      </c>
      <c r="D25" s="22" t="s">
        <v>29</v>
      </c>
      <c r="E25" s="22" t="s">
        <v>30</v>
      </c>
      <c r="F25" s="22" t="s">
        <v>21</v>
      </c>
      <c r="G25" s="22" t="s">
        <v>31</v>
      </c>
      <c r="H25" s="23"/>
    </row>
    <row r="26" spans="2:8">
      <c r="B26" s="21"/>
      <c r="C26" s="21"/>
      <c r="D26" s="35" t="s">
        <v>158</v>
      </c>
      <c r="E26" s="26" t="s">
        <v>267</v>
      </c>
      <c r="F26" s="30" t="s">
        <v>155</v>
      </c>
      <c r="G26" s="30" t="s">
        <v>268</v>
      </c>
      <c r="H26" s="27" t="s">
        <v>206</v>
      </c>
    </row>
    <row r="27" spans="2:8" ht="15" customHeight="1">
      <c r="B27" s="19">
        <v>6</v>
      </c>
      <c r="C27" s="19">
        <v>2</v>
      </c>
      <c r="D27" s="20" t="s">
        <v>32</v>
      </c>
      <c r="E27" s="20" t="s">
        <v>33</v>
      </c>
      <c r="F27" s="20" t="s">
        <v>21</v>
      </c>
      <c r="G27" s="20" t="s">
        <v>34</v>
      </c>
      <c r="H27" s="24"/>
    </row>
    <row r="28" spans="2:8" ht="15" customHeight="1">
      <c r="B28" s="19"/>
      <c r="C28" s="19"/>
      <c r="D28" s="34" t="s">
        <v>158</v>
      </c>
      <c r="E28" s="28" t="s">
        <v>265</v>
      </c>
      <c r="F28" s="31" t="s">
        <v>155</v>
      </c>
      <c r="G28" s="31" t="s">
        <v>266</v>
      </c>
      <c r="H28" s="29" t="s">
        <v>206</v>
      </c>
    </row>
    <row r="29" spans="2:8">
      <c r="B29" s="21">
        <v>7</v>
      </c>
      <c r="C29" s="21">
        <v>6</v>
      </c>
      <c r="D29" s="22" t="s">
        <v>35</v>
      </c>
      <c r="E29" s="22" t="s">
        <v>36</v>
      </c>
      <c r="F29" s="22" t="s">
        <v>37</v>
      </c>
      <c r="G29" s="22" t="s">
        <v>38</v>
      </c>
      <c r="H29" s="23"/>
    </row>
    <row r="30" spans="2:8">
      <c r="B30" s="21"/>
      <c r="C30" s="21"/>
      <c r="D30" s="35" t="s">
        <v>158</v>
      </c>
      <c r="E30" s="26" t="s">
        <v>261</v>
      </c>
      <c r="F30" s="30" t="s">
        <v>155</v>
      </c>
      <c r="G30" s="30" t="s">
        <v>262</v>
      </c>
      <c r="H30" s="27" t="s">
        <v>206</v>
      </c>
    </row>
    <row r="31" spans="2:8">
      <c r="B31" s="21"/>
      <c r="C31" s="21"/>
      <c r="D31" s="35" t="s">
        <v>158</v>
      </c>
      <c r="E31" s="26" t="s">
        <v>239</v>
      </c>
      <c r="F31" s="30" t="s">
        <v>155</v>
      </c>
      <c r="G31" s="30" t="s">
        <v>240</v>
      </c>
      <c r="H31" s="27" t="s">
        <v>218</v>
      </c>
    </row>
    <row r="32" spans="2:8">
      <c r="B32" s="21"/>
      <c r="C32" s="21"/>
      <c r="D32" s="35" t="s">
        <v>245</v>
      </c>
      <c r="E32" s="26" t="s">
        <v>263</v>
      </c>
      <c r="F32" s="30" t="s">
        <v>155</v>
      </c>
      <c r="G32" s="30" t="s">
        <v>264</v>
      </c>
      <c r="H32" s="27" t="s">
        <v>248</v>
      </c>
    </row>
    <row r="33" spans="2:8" ht="15" customHeight="1">
      <c r="B33" s="19">
        <v>8</v>
      </c>
      <c r="C33" s="19">
        <v>4</v>
      </c>
      <c r="D33" s="20" t="s">
        <v>39</v>
      </c>
      <c r="E33" s="20" t="s">
        <v>40</v>
      </c>
      <c r="F33" s="20" t="s">
        <v>37</v>
      </c>
      <c r="G33" s="20" t="s">
        <v>41</v>
      </c>
      <c r="H33" s="24"/>
    </row>
    <row r="34" spans="2:8" ht="15" customHeight="1">
      <c r="B34" s="19"/>
      <c r="C34" s="19"/>
      <c r="D34" s="34" t="s">
        <v>158</v>
      </c>
      <c r="E34" s="28" t="s">
        <v>255</v>
      </c>
      <c r="F34" s="31" t="s">
        <v>155</v>
      </c>
      <c r="G34" s="31" t="s">
        <v>256</v>
      </c>
      <c r="H34" s="29" t="s">
        <v>206</v>
      </c>
    </row>
    <row r="35" spans="2:8" ht="15" customHeight="1">
      <c r="B35" s="19"/>
      <c r="C35" s="19"/>
      <c r="D35" s="34" t="s">
        <v>158</v>
      </c>
      <c r="E35" s="28" t="s">
        <v>257</v>
      </c>
      <c r="F35" s="31" t="s">
        <v>155</v>
      </c>
      <c r="G35" s="31" t="s">
        <v>258</v>
      </c>
      <c r="H35" s="29" t="s">
        <v>209</v>
      </c>
    </row>
    <row r="36" spans="2:8" ht="15" customHeight="1">
      <c r="B36" s="19"/>
      <c r="C36" s="19"/>
      <c r="D36" s="34" t="s">
        <v>245</v>
      </c>
      <c r="E36" s="28" t="s">
        <v>259</v>
      </c>
      <c r="F36" s="31" t="s">
        <v>155</v>
      </c>
      <c r="G36" s="31" t="s">
        <v>260</v>
      </c>
      <c r="H36" s="29" t="s">
        <v>248</v>
      </c>
    </row>
    <row r="37" spans="2:8">
      <c r="B37" s="21">
        <v>9</v>
      </c>
      <c r="C37" s="21">
        <v>3</v>
      </c>
      <c r="D37" s="22" t="s">
        <v>42</v>
      </c>
      <c r="E37" s="22" t="s">
        <v>43</v>
      </c>
      <c r="F37" s="22" t="s">
        <v>21</v>
      </c>
      <c r="G37" s="22" t="s">
        <v>44</v>
      </c>
      <c r="H37" s="23"/>
    </row>
    <row r="38" spans="2:8">
      <c r="B38" s="21"/>
      <c r="C38" s="21"/>
      <c r="D38" s="35" t="s">
        <v>158</v>
      </c>
      <c r="E38" s="26" t="s">
        <v>251</v>
      </c>
      <c r="F38" s="30" t="s">
        <v>155</v>
      </c>
      <c r="G38" s="30" t="s">
        <v>252</v>
      </c>
      <c r="H38" s="27" t="s">
        <v>206</v>
      </c>
    </row>
    <row r="39" spans="2:8">
      <c r="B39" s="21"/>
      <c r="C39" s="21"/>
      <c r="D39" s="35" t="s">
        <v>158</v>
      </c>
      <c r="E39" s="26" t="s">
        <v>253</v>
      </c>
      <c r="F39" s="30" t="s">
        <v>155</v>
      </c>
      <c r="G39" s="30" t="s">
        <v>254</v>
      </c>
      <c r="H39" s="27" t="s">
        <v>206</v>
      </c>
    </row>
    <row r="40" spans="2:8">
      <c r="B40" s="19">
        <v>10</v>
      </c>
      <c r="C40" s="19">
        <v>6</v>
      </c>
      <c r="D40" s="20" t="s">
        <v>45</v>
      </c>
      <c r="E40" s="20" t="s">
        <v>46</v>
      </c>
      <c r="F40" s="20" t="s">
        <v>21</v>
      </c>
      <c r="G40" s="20" t="s">
        <v>47</v>
      </c>
      <c r="H40" s="24"/>
    </row>
    <row r="41" spans="2:8">
      <c r="B41" s="19"/>
      <c r="C41" s="19"/>
      <c r="D41" s="34" t="s">
        <v>158</v>
      </c>
      <c r="E41" s="28" t="s">
        <v>249</v>
      </c>
      <c r="F41" s="31" t="s">
        <v>155</v>
      </c>
      <c r="G41" s="31" t="s">
        <v>250</v>
      </c>
      <c r="H41" s="29" t="s">
        <v>206</v>
      </c>
    </row>
    <row r="42" spans="2:8">
      <c r="B42" s="21">
        <v>11</v>
      </c>
      <c r="C42" s="21">
        <v>16</v>
      </c>
      <c r="D42" s="22" t="s">
        <v>48</v>
      </c>
      <c r="E42" s="22" t="s">
        <v>49</v>
      </c>
      <c r="F42" s="22" t="s">
        <v>21</v>
      </c>
      <c r="G42" s="22" t="s">
        <v>50</v>
      </c>
      <c r="H42" s="23"/>
    </row>
    <row r="43" spans="2:8">
      <c r="B43" s="21"/>
      <c r="C43" s="21"/>
      <c r="D43" s="35" t="s">
        <v>158</v>
      </c>
      <c r="E43" s="26" t="s">
        <v>241</v>
      </c>
      <c r="F43" s="30" t="s">
        <v>155</v>
      </c>
      <c r="G43" s="30" t="s">
        <v>242</v>
      </c>
      <c r="H43" s="27" t="s">
        <v>206</v>
      </c>
    </row>
    <row r="44" spans="2:8">
      <c r="B44" s="21"/>
      <c r="C44" s="21"/>
      <c r="D44" s="35" t="s">
        <v>245</v>
      </c>
      <c r="E44" s="26" t="s">
        <v>243</v>
      </c>
      <c r="F44" s="30" t="s">
        <v>155</v>
      </c>
      <c r="G44" s="30" t="s">
        <v>244</v>
      </c>
      <c r="H44" s="27" t="s">
        <v>218</v>
      </c>
    </row>
    <row r="45" spans="2:8">
      <c r="B45" s="21"/>
      <c r="C45" s="21"/>
      <c r="D45" s="35" t="s">
        <v>245</v>
      </c>
      <c r="E45" s="26" t="s">
        <v>246</v>
      </c>
      <c r="F45" s="30" t="s">
        <v>155</v>
      </c>
      <c r="G45" s="30" t="s">
        <v>247</v>
      </c>
      <c r="H45" s="27" t="s">
        <v>248</v>
      </c>
    </row>
    <row r="46" spans="2:8" ht="15" customHeight="1">
      <c r="B46" s="19">
        <v>12</v>
      </c>
      <c r="C46" s="19">
        <v>1</v>
      </c>
      <c r="D46" s="20" t="s">
        <v>51</v>
      </c>
      <c r="E46" s="20" t="s">
        <v>52</v>
      </c>
      <c r="F46" s="20" t="s">
        <v>53</v>
      </c>
      <c r="G46" s="20" t="s">
        <v>54</v>
      </c>
      <c r="H46" s="24"/>
    </row>
    <row r="47" spans="2:8" ht="15" customHeight="1">
      <c r="B47" s="19"/>
      <c r="C47" s="19"/>
      <c r="D47" s="34" t="s">
        <v>158</v>
      </c>
      <c r="E47" s="28" t="s">
        <v>222</v>
      </c>
      <c r="F47" s="31" t="s">
        <v>155</v>
      </c>
      <c r="G47" s="31" t="s">
        <v>223</v>
      </c>
      <c r="H47" s="29" t="s">
        <v>206</v>
      </c>
    </row>
    <row r="48" spans="2:8" ht="15" customHeight="1">
      <c r="B48" s="21">
        <v>13</v>
      </c>
      <c r="C48" s="21">
        <v>1</v>
      </c>
      <c r="D48" s="22" t="s">
        <v>55</v>
      </c>
      <c r="E48" s="22" t="s">
        <v>56</v>
      </c>
      <c r="F48" s="22" t="s">
        <v>21</v>
      </c>
      <c r="G48" s="22" t="s">
        <v>57</v>
      </c>
      <c r="H48" s="23"/>
    </row>
    <row r="49" spans="2:8" ht="15" customHeight="1">
      <c r="B49" s="21"/>
      <c r="C49" s="21"/>
      <c r="D49" s="35" t="s">
        <v>158</v>
      </c>
      <c r="E49" s="26" t="s">
        <v>237</v>
      </c>
      <c r="F49" s="30" t="s">
        <v>155</v>
      </c>
      <c r="G49" s="30" t="s">
        <v>238</v>
      </c>
      <c r="H49" s="27" t="s">
        <v>206</v>
      </c>
    </row>
    <row r="50" spans="2:8" ht="15" customHeight="1">
      <c r="B50" s="21"/>
      <c r="C50" s="21"/>
      <c r="D50" s="35" t="s">
        <v>158</v>
      </c>
      <c r="E50" s="26" t="s">
        <v>239</v>
      </c>
      <c r="F50" s="30" t="s">
        <v>155</v>
      </c>
      <c r="G50" s="30" t="s">
        <v>240</v>
      </c>
      <c r="H50" s="27" t="s">
        <v>218</v>
      </c>
    </row>
    <row r="51" spans="2:8" ht="15" customHeight="1">
      <c r="B51" s="19">
        <v>14</v>
      </c>
      <c r="C51" s="19">
        <v>1</v>
      </c>
      <c r="D51" s="20" t="s">
        <v>58</v>
      </c>
      <c r="E51" s="20" t="s">
        <v>59</v>
      </c>
      <c r="F51" s="20" t="s">
        <v>60</v>
      </c>
      <c r="G51" s="20" t="s">
        <v>61</v>
      </c>
      <c r="H51" s="24"/>
    </row>
    <row r="52" spans="2:8" ht="15" customHeight="1">
      <c r="B52" s="19"/>
      <c r="C52" s="19"/>
      <c r="D52" s="34" t="s">
        <v>158</v>
      </c>
      <c r="E52" s="28" t="s">
        <v>234</v>
      </c>
      <c r="F52" s="31" t="s">
        <v>155</v>
      </c>
      <c r="G52" s="31" t="s">
        <v>235</v>
      </c>
      <c r="H52" s="29" t="s">
        <v>236</v>
      </c>
    </row>
    <row r="53" spans="2:8" ht="15" customHeight="1">
      <c r="B53" s="19"/>
      <c r="C53" s="19"/>
      <c r="D53" s="34" t="s">
        <v>158</v>
      </c>
      <c r="E53" s="28" t="s">
        <v>228</v>
      </c>
      <c r="F53" s="31" t="s">
        <v>155</v>
      </c>
      <c r="G53" s="31" t="s">
        <v>229</v>
      </c>
      <c r="H53" s="29" t="s">
        <v>230</v>
      </c>
    </row>
    <row r="54" spans="2:8" ht="15" customHeight="1">
      <c r="B54" s="19"/>
      <c r="C54" s="19"/>
      <c r="D54" s="34" t="s">
        <v>158</v>
      </c>
      <c r="E54" s="28" t="s">
        <v>231</v>
      </c>
      <c r="F54" s="31" t="s">
        <v>155</v>
      </c>
      <c r="G54" s="31" t="s">
        <v>232</v>
      </c>
      <c r="H54" s="29" t="s">
        <v>233</v>
      </c>
    </row>
    <row r="55" spans="2:8" ht="15" customHeight="1">
      <c r="B55" s="21">
        <v>15</v>
      </c>
      <c r="C55" s="21">
        <v>1</v>
      </c>
      <c r="D55" s="22" t="s">
        <v>62</v>
      </c>
      <c r="E55" s="22" t="s">
        <v>63</v>
      </c>
      <c r="F55" s="22" t="s">
        <v>37</v>
      </c>
      <c r="G55" s="22" t="s">
        <v>64</v>
      </c>
      <c r="H55" s="23"/>
    </row>
    <row r="56" spans="2:8" ht="15" customHeight="1">
      <c r="B56" s="21"/>
      <c r="C56" s="21"/>
      <c r="D56" s="35" t="s">
        <v>158</v>
      </c>
      <c r="E56" s="26" t="s">
        <v>224</v>
      </c>
      <c r="F56" s="30" t="s">
        <v>155</v>
      </c>
      <c r="G56" s="30" t="s">
        <v>225</v>
      </c>
      <c r="H56" s="27" t="s">
        <v>206</v>
      </c>
    </row>
    <row r="57" spans="2:8" ht="15" customHeight="1">
      <c r="B57" s="21"/>
      <c r="C57" s="21"/>
      <c r="D57" s="35" t="s">
        <v>158</v>
      </c>
      <c r="E57" s="26" t="s">
        <v>226</v>
      </c>
      <c r="F57" s="30" t="s">
        <v>155</v>
      </c>
      <c r="G57" s="30" t="s">
        <v>227</v>
      </c>
      <c r="H57" s="27" t="s">
        <v>209</v>
      </c>
    </row>
    <row r="58" spans="2:8" ht="15" customHeight="1">
      <c r="B58" s="19">
        <v>16</v>
      </c>
      <c r="C58" s="19">
        <v>7</v>
      </c>
      <c r="D58" s="20" t="s">
        <v>65</v>
      </c>
      <c r="E58" s="20" t="s">
        <v>66</v>
      </c>
      <c r="F58" s="20" t="s">
        <v>21</v>
      </c>
      <c r="G58" s="20" t="s">
        <v>67</v>
      </c>
      <c r="H58" s="24"/>
    </row>
    <row r="59" spans="2:8" ht="15" customHeight="1">
      <c r="B59" s="19"/>
      <c r="C59" s="19"/>
      <c r="D59" s="34" t="s">
        <v>158</v>
      </c>
      <c r="E59" s="28" t="s">
        <v>222</v>
      </c>
      <c r="F59" s="31" t="s">
        <v>155</v>
      </c>
      <c r="G59" s="31" t="s">
        <v>223</v>
      </c>
      <c r="H59" s="29" t="s">
        <v>206</v>
      </c>
    </row>
    <row r="60" spans="2:8" ht="15" customHeight="1">
      <c r="B60" s="21">
        <v>17</v>
      </c>
      <c r="C60" s="21">
        <v>1</v>
      </c>
      <c r="D60" s="22" t="s">
        <v>68</v>
      </c>
      <c r="E60" s="22" t="s">
        <v>69</v>
      </c>
      <c r="F60" s="22" t="s">
        <v>21</v>
      </c>
      <c r="G60" s="22" t="s">
        <v>70</v>
      </c>
      <c r="H60" s="23"/>
    </row>
    <row r="61" spans="2:8" ht="15" customHeight="1">
      <c r="B61" s="21"/>
      <c r="C61" s="21"/>
      <c r="D61" s="35" t="s">
        <v>219</v>
      </c>
      <c r="E61" s="26" t="s">
        <v>220</v>
      </c>
      <c r="F61" s="30" t="s">
        <v>155</v>
      </c>
      <c r="G61" s="30" t="s">
        <v>221</v>
      </c>
      <c r="H61" s="27" t="s">
        <v>206</v>
      </c>
    </row>
    <row r="62" spans="2:8" ht="15" customHeight="1">
      <c r="B62" s="19">
        <v>18</v>
      </c>
      <c r="C62" s="19">
        <v>1</v>
      </c>
      <c r="D62" s="20" t="s">
        <v>71</v>
      </c>
      <c r="E62" s="20" t="s">
        <v>72</v>
      </c>
      <c r="F62" s="20" t="s">
        <v>37</v>
      </c>
      <c r="G62" s="20" t="s">
        <v>73</v>
      </c>
      <c r="H62" s="24"/>
    </row>
    <row r="63" spans="2:8" ht="15" customHeight="1">
      <c r="B63" s="19"/>
      <c r="C63" s="19"/>
      <c r="D63" s="34" t="s">
        <v>158</v>
      </c>
      <c r="E63" s="28" t="s">
        <v>214</v>
      </c>
      <c r="F63" s="31" t="s">
        <v>155</v>
      </c>
      <c r="G63" s="31" t="s">
        <v>215</v>
      </c>
      <c r="H63" s="29" t="s">
        <v>206</v>
      </c>
    </row>
    <row r="64" spans="2:8" ht="15" customHeight="1">
      <c r="B64" s="19"/>
      <c r="C64" s="19"/>
      <c r="D64" s="34" t="s">
        <v>219</v>
      </c>
      <c r="E64" s="28" t="s">
        <v>216</v>
      </c>
      <c r="F64" s="31" t="s">
        <v>155</v>
      </c>
      <c r="G64" s="31" t="s">
        <v>217</v>
      </c>
      <c r="H64" s="29" t="s">
        <v>218</v>
      </c>
    </row>
    <row r="65" spans="2:8" ht="15" customHeight="1">
      <c r="B65" s="21">
        <v>19</v>
      </c>
      <c r="C65" s="21">
        <v>1</v>
      </c>
      <c r="D65" s="22" t="s">
        <v>74</v>
      </c>
      <c r="E65" s="22" t="s">
        <v>75</v>
      </c>
      <c r="F65" s="22" t="s">
        <v>37</v>
      </c>
      <c r="G65" s="22" t="s">
        <v>76</v>
      </c>
      <c r="H65" s="23"/>
    </row>
    <row r="66" spans="2:8" ht="15" customHeight="1">
      <c r="B66" s="21"/>
      <c r="C66" s="21"/>
      <c r="D66" s="35" t="s">
        <v>158</v>
      </c>
      <c r="E66" s="26" t="s">
        <v>207</v>
      </c>
      <c r="F66" s="30" t="s">
        <v>155</v>
      </c>
      <c r="G66" s="30" t="s">
        <v>208</v>
      </c>
      <c r="H66" s="27" t="s">
        <v>206</v>
      </c>
    </row>
    <row r="67" spans="2:8" ht="15" customHeight="1">
      <c r="B67" s="21"/>
      <c r="C67" s="21"/>
      <c r="D67" s="35" t="s">
        <v>210</v>
      </c>
      <c r="E67" s="26" t="s">
        <v>211</v>
      </c>
      <c r="F67" s="30" t="s">
        <v>155</v>
      </c>
      <c r="G67" s="30" t="s">
        <v>212</v>
      </c>
      <c r="H67" s="27" t="s">
        <v>213</v>
      </c>
    </row>
    <row r="68" spans="2:8" ht="15" customHeight="1">
      <c r="B68" s="19">
        <v>20</v>
      </c>
      <c r="C68" s="19">
        <v>2</v>
      </c>
      <c r="D68" s="20" t="s">
        <v>77</v>
      </c>
      <c r="E68" s="20" t="s">
        <v>78</v>
      </c>
      <c r="F68" s="20" t="s">
        <v>37</v>
      </c>
      <c r="G68" s="20" t="s">
        <v>79</v>
      </c>
      <c r="H68" s="24"/>
    </row>
    <row r="69" spans="2:8" ht="15" customHeight="1">
      <c r="B69" s="19"/>
      <c r="C69" s="19"/>
      <c r="D69" s="34" t="s">
        <v>158</v>
      </c>
      <c r="E69" s="28" t="s">
        <v>204</v>
      </c>
      <c r="F69" s="31" t="s">
        <v>155</v>
      </c>
      <c r="G69" s="31" t="s">
        <v>205</v>
      </c>
      <c r="H69" s="29" t="s">
        <v>206</v>
      </c>
    </row>
    <row r="70" spans="2:8" ht="15" customHeight="1">
      <c r="B70" s="21">
        <v>21</v>
      </c>
      <c r="C70" s="21">
        <v>1</v>
      </c>
      <c r="D70" s="22" t="s">
        <v>80</v>
      </c>
      <c r="E70" s="22" t="s">
        <v>81</v>
      </c>
      <c r="F70" s="22" t="s">
        <v>82</v>
      </c>
      <c r="G70" s="22" t="s">
        <v>83</v>
      </c>
      <c r="H70" s="23"/>
    </row>
    <row r="71" spans="2:8" ht="15" customHeight="1">
      <c r="B71" s="21"/>
      <c r="C71" s="21"/>
      <c r="D71" s="35" t="s">
        <v>158</v>
      </c>
      <c r="E71" s="26" t="s">
        <v>194</v>
      </c>
      <c r="F71" s="30" t="s">
        <v>155</v>
      </c>
      <c r="G71" s="30" t="s">
        <v>195</v>
      </c>
      <c r="H71" s="27" t="s">
        <v>196</v>
      </c>
    </row>
    <row r="72" spans="2:8" ht="15" customHeight="1">
      <c r="B72" s="19">
        <v>22</v>
      </c>
      <c r="C72" s="19">
        <v>1</v>
      </c>
      <c r="D72" s="20" t="s">
        <v>84</v>
      </c>
      <c r="E72" s="20" t="s">
        <v>81</v>
      </c>
      <c r="F72" s="20" t="s">
        <v>82</v>
      </c>
      <c r="G72" s="20" t="s">
        <v>85</v>
      </c>
      <c r="H72" s="24"/>
    </row>
    <row r="73" spans="2:8" ht="15" customHeight="1">
      <c r="B73" s="19"/>
      <c r="C73" s="19"/>
      <c r="D73" s="34" t="s">
        <v>158</v>
      </c>
      <c r="E73" s="28" t="s">
        <v>194</v>
      </c>
      <c r="F73" s="31" t="s">
        <v>155</v>
      </c>
      <c r="G73" s="36" t="s">
        <v>200</v>
      </c>
      <c r="H73" s="29" t="s">
        <v>201</v>
      </c>
    </row>
    <row r="74" spans="2:8" ht="15" customHeight="1">
      <c r="B74" s="19"/>
      <c r="C74" s="19"/>
      <c r="D74" s="34" t="s">
        <v>158</v>
      </c>
      <c r="E74" s="28" t="s">
        <v>197</v>
      </c>
      <c r="F74" s="31" t="s">
        <v>155</v>
      </c>
      <c r="G74" s="36" t="s">
        <v>198</v>
      </c>
      <c r="H74" s="29" t="s">
        <v>199</v>
      </c>
    </row>
    <row r="75" spans="2:8" ht="15" customHeight="1">
      <c r="B75" s="21">
        <v>23</v>
      </c>
      <c r="C75" s="21">
        <v>3</v>
      </c>
      <c r="D75" s="22" t="s">
        <v>86</v>
      </c>
      <c r="E75" s="22" t="s">
        <v>87</v>
      </c>
      <c r="F75" s="22" t="s">
        <v>88</v>
      </c>
      <c r="G75" s="22" t="s">
        <v>89</v>
      </c>
      <c r="H75" s="23"/>
    </row>
    <row r="76" spans="2:8" ht="15" customHeight="1">
      <c r="B76" s="21"/>
      <c r="C76" s="21"/>
      <c r="D76" s="35" t="s">
        <v>158</v>
      </c>
      <c r="E76" s="26" t="s">
        <v>188</v>
      </c>
      <c r="F76" s="30" t="s">
        <v>155</v>
      </c>
      <c r="G76" s="30" t="s">
        <v>189</v>
      </c>
      <c r="H76" s="27" t="s">
        <v>190</v>
      </c>
    </row>
    <row r="77" spans="2:8" ht="15" customHeight="1">
      <c r="B77" s="21"/>
      <c r="C77" s="21"/>
      <c r="D77" s="35" t="s">
        <v>158</v>
      </c>
      <c r="E77" s="26" t="s">
        <v>191</v>
      </c>
      <c r="F77" s="30" t="s">
        <v>155</v>
      </c>
      <c r="G77" s="30" t="s">
        <v>192</v>
      </c>
      <c r="H77" s="27" t="s">
        <v>193</v>
      </c>
    </row>
    <row r="78" spans="2:8" ht="15" customHeight="1">
      <c r="B78" s="21"/>
      <c r="C78" s="21"/>
      <c r="D78" s="35" t="s">
        <v>158</v>
      </c>
      <c r="E78" s="26" t="s">
        <v>182</v>
      </c>
      <c r="F78" s="30" t="s">
        <v>155</v>
      </c>
      <c r="G78" s="30" t="s">
        <v>183</v>
      </c>
      <c r="H78" s="27" t="s">
        <v>184</v>
      </c>
    </row>
    <row r="79" spans="2:8" ht="15" customHeight="1">
      <c r="B79" s="21"/>
      <c r="C79" s="21"/>
      <c r="D79" s="35" t="s">
        <v>158</v>
      </c>
      <c r="E79" s="26" t="s">
        <v>185</v>
      </c>
      <c r="F79" s="30" t="s">
        <v>155</v>
      </c>
      <c r="G79" s="30" t="s">
        <v>186</v>
      </c>
      <c r="H79" s="27" t="s">
        <v>187</v>
      </c>
    </row>
    <row r="80" spans="2:8" ht="15" customHeight="1">
      <c r="B80" s="19">
        <v>24</v>
      </c>
      <c r="C80" s="19">
        <v>3</v>
      </c>
      <c r="D80" s="20" t="s">
        <v>90</v>
      </c>
      <c r="E80" s="20" t="s">
        <v>91</v>
      </c>
      <c r="F80" s="20" t="s">
        <v>92</v>
      </c>
      <c r="G80" s="25" t="s">
        <v>156</v>
      </c>
      <c r="H80" s="24"/>
    </row>
    <row r="81" spans="2:8" ht="15" customHeight="1">
      <c r="B81" s="19"/>
      <c r="C81" s="19"/>
      <c r="D81" s="34" t="s">
        <v>158</v>
      </c>
      <c r="E81" s="28" t="s">
        <v>179</v>
      </c>
      <c r="F81" s="31" t="s">
        <v>155</v>
      </c>
      <c r="G81" s="36" t="s">
        <v>180</v>
      </c>
      <c r="H81" s="29" t="s">
        <v>181</v>
      </c>
    </row>
    <row r="82" spans="2:8" ht="15" customHeight="1">
      <c r="B82" s="19"/>
      <c r="C82" s="19"/>
      <c r="D82" s="34" t="s">
        <v>158</v>
      </c>
      <c r="E82" s="28" t="s">
        <v>177</v>
      </c>
      <c r="F82" s="31" t="s">
        <v>155</v>
      </c>
      <c r="G82" s="36" t="s">
        <v>178</v>
      </c>
      <c r="H82" s="29" t="s">
        <v>170</v>
      </c>
    </row>
    <row r="83" spans="2:8" ht="15" customHeight="1">
      <c r="B83" s="19"/>
      <c r="C83" s="19"/>
      <c r="D83" s="34" t="s">
        <v>158</v>
      </c>
      <c r="E83" s="28" t="s">
        <v>174</v>
      </c>
      <c r="F83" s="31" t="s">
        <v>155</v>
      </c>
      <c r="G83" s="36" t="s">
        <v>175</v>
      </c>
      <c r="H83" s="29" t="s">
        <v>176</v>
      </c>
    </row>
    <row r="84" spans="2:8" ht="15" customHeight="1">
      <c r="B84" s="21">
        <v>25</v>
      </c>
      <c r="C84" s="21">
        <v>1</v>
      </c>
      <c r="D84" s="22" t="s">
        <v>93</v>
      </c>
      <c r="E84" s="22" t="s">
        <v>94</v>
      </c>
      <c r="F84" s="22" t="s">
        <v>88</v>
      </c>
      <c r="G84" s="22" t="s">
        <v>95</v>
      </c>
      <c r="H84" s="23"/>
    </row>
    <row r="85" spans="2:8" ht="15" customHeight="1">
      <c r="B85" s="21"/>
      <c r="C85" s="21"/>
      <c r="D85" s="35" t="s">
        <v>158</v>
      </c>
      <c r="E85" s="26" t="s">
        <v>162</v>
      </c>
      <c r="F85" s="30" t="s">
        <v>155</v>
      </c>
      <c r="G85" s="30" t="s">
        <v>163</v>
      </c>
      <c r="H85" s="27" t="s">
        <v>164</v>
      </c>
    </row>
    <row r="86" spans="2:8" ht="15" customHeight="1">
      <c r="B86" s="21"/>
      <c r="C86" s="21"/>
      <c r="D86" s="35" t="s">
        <v>158</v>
      </c>
      <c r="E86" s="26" t="s">
        <v>165</v>
      </c>
      <c r="F86" s="30" t="s">
        <v>155</v>
      </c>
      <c r="G86" s="30" t="s">
        <v>166</v>
      </c>
      <c r="H86" s="27" t="s">
        <v>167</v>
      </c>
    </row>
    <row r="87" spans="2:8" ht="15" customHeight="1">
      <c r="B87" s="21"/>
      <c r="C87" s="21"/>
      <c r="D87" s="35" t="s">
        <v>158</v>
      </c>
      <c r="E87" s="26" t="s">
        <v>168</v>
      </c>
      <c r="F87" s="30" t="s">
        <v>155</v>
      </c>
      <c r="G87" s="30" t="s">
        <v>169</v>
      </c>
      <c r="H87" s="27" t="s">
        <v>170</v>
      </c>
    </row>
    <row r="88" spans="2:8" ht="15" customHeight="1">
      <c r="B88" s="21"/>
      <c r="C88" s="21"/>
      <c r="D88" s="35" t="s">
        <v>158</v>
      </c>
      <c r="E88" s="26" t="s">
        <v>171</v>
      </c>
      <c r="F88" s="30" t="s">
        <v>155</v>
      </c>
      <c r="G88" s="30" t="s">
        <v>172</v>
      </c>
      <c r="H88" s="27" t="s">
        <v>173</v>
      </c>
    </row>
    <row r="89" spans="2:8" ht="15" customHeight="1">
      <c r="B89" s="19">
        <v>26</v>
      </c>
      <c r="C89" s="19">
        <v>3</v>
      </c>
      <c r="D89" s="20" t="s">
        <v>96</v>
      </c>
      <c r="E89" s="20" t="s">
        <v>97</v>
      </c>
      <c r="F89" s="20" t="s">
        <v>98</v>
      </c>
      <c r="G89" s="20" t="s">
        <v>99</v>
      </c>
      <c r="H89" s="24"/>
    </row>
    <row r="90" spans="2:8" ht="15" customHeight="1">
      <c r="B90" s="19"/>
      <c r="C90" s="19"/>
      <c r="D90" s="34" t="s">
        <v>158</v>
      </c>
      <c r="E90" s="28" t="s">
        <v>159</v>
      </c>
      <c r="F90" s="31" t="s">
        <v>155</v>
      </c>
      <c r="G90" s="31" t="s">
        <v>160</v>
      </c>
      <c r="H90" s="29" t="s">
        <v>161</v>
      </c>
    </row>
    <row r="91" spans="2:8" ht="15" customHeight="1">
      <c r="B91" s="19"/>
      <c r="C91" s="19"/>
      <c r="D91" s="34" t="s">
        <v>158</v>
      </c>
      <c r="E91" s="28" t="s">
        <v>202</v>
      </c>
      <c r="F91" s="31" t="s">
        <v>155</v>
      </c>
      <c r="G91" s="31" t="s">
        <v>203</v>
      </c>
      <c r="H91" s="29" t="s">
        <v>161</v>
      </c>
    </row>
    <row r="92" spans="2:8" ht="15" customHeight="1">
      <c r="B92" s="19"/>
      <c r="C92" s="19"/>
      <c r="D92" s="34" t="s">
        <v>158</v>
      </c>
      <c r="E92" s="28" t="s">
        <v>285</v>
      </c>
      <c r="F92" s="31" t="s">
        <v>155</v>
      </c>
      <c r="G92" s="31" t="s">
        <v>286</v>
      </c>
      <c r="H92" s="29" t="s">
        <v>161</v>
      </c>
    </row>
    <row r="93" spans="2:8" ht="15" customHeight="1">
      <c r="B93" s="21">
        <v>27</v>
      </c>
      <c r="C93" s="21">
        <v>1</v>
      </c>
      <c r="D93" s="22" t="s">
        <v>100</v>
      </c>
      <c r="E93" s="22" t="s">
        <v>101</v>
      </c>
      <c r="F93" s="22" t="s">
        <v>98</v>
      </c>
      <c r="G93" s="22" t="s">
        <v>102</v>
      </c>
      <c r="H93" s="23"/>
    </row>
    <row r="94" spans="2:8" ht="15" customHeight="1">
      <c r="B94" s="21"/>
      <c r="C94" s="21"/>
      <c r="D94" s="35" t="s">
        <v>158</v>
      </c>
      <c r="E94" s="26" t="s">
        <v>278</v>
      </c>
      <c r="F94" s="30" t="s">
        <v>155</v>
      </c>
      <c r="G94" s="30" t="s">
        <v>279</v>
      </c>
      <c r="H94" s="27" t="s">
        <v>280</v>
      </c>
    </row>
    <row r="95" spans="2:8" ht="15" customHeight="1">
      <c r="B95" s="19">
        <v>28</v>
      </c>
      <c r="C95" s="19">
        <v>3</v>
      </c>
      <c r="D95" s="20" t="s">
        <v>103</v>
      </c>
      <c r="E95" s="20" t="s">
        <v>104</v>
      </c>
      <c r="F95" s="20" t="s">
        <v>98</v>
      </c>
      <c r="G95" s="20" t="s">
        <v>105</v>
      </c>
      <c r="H95" s="24"/>
    </row>
    <row r="96" spans="2:8" ht="15" customHeight="1">
      <c r="B96" s="19"/>
      <c r="C96" s="19"/>
      <c r="D96" s="34" t="s">
        <v>158</v>
      </c>
      <c r="E96" s="28" t="s">
        <v>281</v>
      </c>
      <c r="F96" s="31" t="s">
        <v>155</v>
      </c>
      <c r="G96" s="36" t="s">
        <v>282</v>
      </c>
      <c r="H96" s="29" t="s">
        <v>283</v>
      </c>
    </row>
    <row r="97" spans="2:8" ht="15" customHeight="1">
      <c r="B97" s="21">
        <v>29</v>
      </c>
      <c r="C97" s="21">
        <v>19</v>
      </c>
      <c r="D97" s="32" t="s">
        <v>106</v>
      </c>
      <c r="E97" s="26" t="s">
        <v>107</v>
      </c>
      <c r="F97" s="30" t="s">
        <v>155</v>
      </c>
      <c r="G97" s="30" t="s">
        <v>108</v>
      </c>
      <c r="H97" s="27" t="s">
        <v>157</v>
      </c>
    </row>
    <row r="98" spans="2:8" ht="15" customHeight="1">
      <c r="B98" s="19">
        <v>30</v>
      </c>
      <c r="C98" s="19">
        <v>10</v>
      </c>
      <c r="D98" s="33" t="s">
        <v>109</v>
      </c>
      <c r="E98" s="28" t="s">
        <v>110</v>
      </c>
      <c r="F98" s="31" t="s">
        <v>155</v>
      </c>
      <c r="G98" s="31" t="s">
        <v>111</v>
      </c>
      <c r="H98" s="29" t="s">
        <v>157</v>
      </c>
    </row>
    <row r="99" spans="2:8" ht="15" customHeight="1">
      <c r="B99" s="21">
        <v>31</v>
      </c>
      <c r="C99" s="21">
        <v>9</v>
      </c>
      <c r="D99" s="32" t="s">
        <v>112</v>
      </c>
      <c r="E99" s="26" t="s">
        <v>113</v>
      </c>
      <c r="F99" s="30" t="s">
        <v>155</v>
      </c>
      <c r="G99" s="30" t="s">
        <v>114</v>
      </c>
      <c r="H99" s="27" t="s">
        <v>157</v>
      </c>
    </row>
    <row r="100" spans="2:8" ht="15" customHeight="1">
      <c r="B100" s="19">
        <v>32</v>
      </c>
      <c r="C100" s="19">
        <v>3</v>
      </c>
      <c r="D100" s="33" t="s">
        <v>115</v>
      </c>
      <c r="E100" s="28" t="s">
        <v>116</v>
      </c>
      <c r="F100" s="31" t="s">
        <v>155</v>
      </c>
      <c r="G100" s="31" t="s">
        <v>117</v>
      </c>
      <c r="H100" s="29" t="s">
        <v>157</v>
      </c>
    </row>
    <row r="101" spans="2:8" ht="15" customHeight="1">
      <c r="B101" s="21">
        <v>33</v>
      </c>
      <c r="C101" s="21">
        <v>3</v>
      </c>
      <c r="D101" s="32" t="s">
        <v>118</v>
      </c>
      <c r="E101" s="26" t="s">
        <v>119</v>
      </c>
      <c r="F101" s="30" t="s">
        <v>155</v>
      </c>
      <c r="G101" s="30" t="s">
        <v>120</v>
      </c>
      <c r="H101" s="27" t="s">
        <v>157</v>
      </c>
    </row>
    <row r="102" spans="2:8" ht="15" customHeight="1">
      <c r="B102" s="19">
        <v>34</v>
      </c>
      <c r="C102" s="19">
        <v>3</v>
      </c>
      <c r="D102" s="33" t="s">
        <v>121</v>
      </c>
      <c r="E102" s="28" t="s">
        <v>122</v>
      </c>
      <c r="F102" s="31" t="s">
        <v>155</v>
      </c>
      <c r="G102" s="31" t="s">
        <v>123</v>
      </c>
      <c r="H102" s="29" t="s">
        <v>157</v>
      </c>
    </row>
    <row r="103" spans="2:8" ht="15" customHeight="1">
      <c r="B103" s="21">
        <v>35</v>
      </c>
      <c r="C103" s="21">
        <v>4</v>
      </c>
      <c r="D103" s="32" t="s">
        <v>124</v>
      </c>
      <c r="E103" s="26" t="s">
        <v>125</v>
      </c>
      <c r="F103" s="30" t="s">
        <v>155</v>
      </c>
      <c r="G103" s="30" t="s">
        <v>126</v>
      </c>
      <c r="H103" s="27" t="s">
        <v>157</v>
      </c>
    </row>
    <row r="104" spans="2:8" ht="15" customHeight="1">
      <c r="B104" s="19">
        <v>36</v>
      </c>
      <c r="C104" s="19">
        <v>7</v>
      </c>
      <c r="D104" s="33" t="s">
        <v>127</v>
      </c>
      <c r="E104" s="28" t="s">
        <v>128</v>
      </c>
      <c r="F104" s="31" t="s">
        <v>155</v>
      </c>
      <c r="G104" s="31" t="s">
        <v>129</v>
      </c>
      <c r="H104" s="29" t="s">
        <v>157</v>
      </c>
    </row>
    <row r="105" spans="2:8" ht="15" customHeight="1">
      <c r="B105" s="21">
        <v>37</v>
      </c>
      <c r="C105" s="21">
        <v>8</v>
      </c>
      <c r="D105" s="32" t="s">
        <v>130</v>
      </c>
      <c r="E105" s="26" t="s">
        <v>131</v>
      </c>
      <c r="F105" s="30" t="s">
        <v>155</v>
      </c>
      <c r="G105" s="30" t="s">
        <v>132</v>
      </c>
      <c r="H105" s="27" t="s">
        <v>157</v>
      </c>
    </row>
    <row r="106" spans="2:8" ht="15" customHeight="1">
      <c r="B106" s="19">
        <v>38</v>
      </c>
      <c r="C106" s="19">
        <v>1</v>
      </c>
      <c r="D106" s="33" t="s">
        <v>133</v>
      </c>
      <c r="E106" s="28" t="s">
        <v>134</v>
      </c>
      <c r="F106" s="31" t="s">
        <v>155</v>
      </c>
      <c r="G106" s="31" t="s">
        <v>135</v>
      </c>
      <c r="H106" s="29" t="s">
        <v>157</v>
      </c>
    </row>
    <row r="107" spans="2:8" ht="15" customHeight="1">
      <c r="B107" s="21">
        <v>39</v>
      </c>
      <c r="C107" s="21">
        <v>1</v>
      </c>
      <c r="D107" s="32" t="s">
        <v>136</v>
      </c>
      <c r="E107" s="26" t="s">
        <v>137</v>
      </c>
      <c r="F107" s="30" t="s">
        <v>155</v>
      </c>
      <c r="G107" s="30" t="s">
        <v>138</v>
      </c>
      <c r="H107" s="27" t="s">
        <v>157</v>
      </c>
    </row>
    <row r="108" spans="2:8" ht="15" customHeight="1">
      <c r="B108" s="19">
        <v>40</v>
      </c>
      <c r="C108" s="19">
        <v>2</v>
      </c>
      <c r="D108" s="33" t="s">
        <v>139</v>
      </c>
      <c r="E108" s="28" t="s">
        <v>140</v>
      </c>
      <c r="F108" s="31" t="s">
        <v>155</v>
      </c>
      <c r="G108" s="31" t="s">
        <v>141</v>
      </c>
      <c r="H108" s="29" t="s">
        <v>157</v>
      </c>
    </row>
    <row r="109" spans="2:8" ht="15" customHeight="1">
      <c r="B109" s="21">
        <v>41</v>
      </c>
      <c r="C109" s="21">
        <v>1</v>
      </c>
      <c r="D109" s="32" t="s">
        <v>142</v>
      </c>
      <c r="E109" s="26" t="s">
        <v>143</v>
      </c>
      <c r="F109" s="30" t="s">
        <v>155</v>
      </c>
      <c r="G109" s="30" t="s">
        <v>144</v>
      </c>
      <c r="H109" s="27" t="s">
        <v>157</v>
      </c>
    </row>
    <row r="110" spans="2:8" ht="15" customHeight="1">
      <c r="B110" s="19">
        <v>42</v>
      </c>
      <c r="C110" s="19">
        <v>1</v>
      </c>
      <c r="D110" s="20" t="s">
        <v>145</v>
      </c>
      <c r="E110" s="20" t="s">
        <v>284</v>
      </c>
      <c r="F110" s="20" t="s">
        <v>98</v>
      </c>
      <c r="G110" s="20" t="s">
        <v>146</v>
      </c>
      <c r="H110" s="24"/>
    </row>
    <row r="111" spans="2:8" ht="15" customHeight="1">
      <c r="B111" s="21">
        <v>43</v>
      </c>
      <c r="C111" s="21">
        <v>1</v>
      </c>
      <c r="D111" s="22" t="s">
        <v>147</v>
      </c>
      <c r="E111" s="22" t="s">
        <v>148</v>
      </c>
      <c r="F111" s="22" t="s">
        <v>98</v>
      </c>
      <c r="G111" s="22" t="s">
        <v>149</v>
      </c>
      <c r="H111" s="23"/>
    </row>
    <row r="112" spans="2:8" ht="15" customHeight="1">
      <c r="B112" s="19">
        <v>44</v>
      </c>
      <c r="C112" s="19">
        <v>1</v>
      </c>
      <c r="D112" s="20" t="s">
        <v>150</v>
      </c>
      <c r="E112" s="20" t="s">
        <v>151</v>
      </c>
      <c r="F112" s="20" t="s">
        <v>98</v>
      </c>
      <c r="G112" s="20" t="s">
        <v>152</v>
      </c>
      <c r="H112" s="24"/>
    </row>
    <row r="113" spans="2:8" ht="6.95" customHeight="1">
      <c r="B113" s="16"/>
      <c r="C113" s="16"/>
      <c r="D113" s="16"/>
      <c r="E113" s="17"/>
      <c r="F113" s="17"/>
      <c r="G113" s="18"/>
      <c r="H113" s="17"/>
    </row>
    <row r="114" spans="2:8" ht="15.75" customHeight="1">
      <c r="B114" s="11"/>
      <c r="C114" s="11"/>
      <c r="D114" s="11"/>
      <c r="E114"/>
      <c r="F114"/>
      <c r="G114"/>
      <c r="H114"/>
    </row>
    <row r="115" spans="2:8">
      <c r="B11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15" s="14"/>
      <c r="D115" s="14"/>
      <c r="E115" s="14"/>
      <c r="F115" s="14"/>
      <c r="G115" s="14"/>
      <c r="H115" s="14"/>
    </row>
    <row r="116" spans="2:8">
      <c r="B116" s="14"/>
      <c r="C116" s="14"/>
      <c r="D116" s="14"/>
      <c r="E116" s="14"/>
      <c r="F116" s="14"/>
      <c r="G116" s="14"/>
      <c r="H116" s="14"/>
    </row>
    <row r="117" spans="2:8" s="10" customFormat="1" ht="45" customHeight="1">
      <c r="B117" s="39" t="s">
        <v>12</v>
      </c>
      <c r="C117" s="39"/>
      <c r="D117" s="39"/>
      <c r="E117" s="39"/>
      <c r="F117" s="39"/>
      <c r="G117" s="39"/>
      <c r="H117" s="39"/>
    </row>
    <row r="118" spans="2:8">
      <c r="B118" s="14"/>
      <c r="C118" s="14"/>
      <c r="D118" s="14"/>
      <c r="E118" s="14"/>
      <c r="F118" s="14"/>
      <c r="G118" s="14"/>
      <c r="H118" s="14"/>
    </row>
    <row r="119" spans="2:8" ht="75" customHeight="1">
      <c r="B119" s="39" t="s">
        <v>13</v>
      </c>
      <c r="C119" s="39"/>
      <c r="D119" s="39"/>
      <c r="E119" s="39"/>
      <c r="F119" s="39"/>
      <c r="G119" s="39"/>
      <c r="H119" s="39"/>
    </row>
    <row r="120" spans="2:8">
      <c r="B120" s="12"/>
      <c r="C120" s="12"/>
      <c r="D120" s="12"/>
      <c r="E120" s="12"/>
      <c r="F120" s="12"/>
      <c r="G120" s="12"/>
      <c r="H120" s="12"/>
    </row>
    <row r="121" spans="2:8">
      <c r="B121" s="40" t="s">
        <v>14</v>
      </c>
      <c r="C121" s="40"/>
      <c r="D121" s="40"/>
      <c r="E121" s="40"/>
      <c r="F121" s="40"/>
      <c r="G121" s="40"/>
      <c r="H121" s="40"/>
    </row>
    <row r="122" spans="2:8">
      <c r="B122" s="14"/>
      <c r="C122" s="14"/>
      <c r="D122" s="14"/>
      <c r="E122" s="14"/>
      <c r="F122" s="14"/>
      <c r="G122" s="14"/>
      <c r="H122" s="14"/>
    </row>
    <row r="123" spans="2:8">
      <c r="B123" s="14" t="str">
        <f ca="1">CONCATENATE("©", YEAR(TODAY())&amp;" ", "Vishay Intertechnology, Inc. All Rights Reserved.")</f>
        <v>©2023 Vishay Intertechnology, Inc. All Rights Reserved.</v>
      </c>
      <c r="C123" s="14"/>
      <c r="D123" s="14"/>
      <c r="E123" s="14"/>
      <c r="F123" s="14"/>
      <c r="G123" s="14"/>
      <c r="H123" s="14"/>
    </row>
  </sheetData>
  <sheetProtection formatCells="0" formatColumns="0" formatRows="0" insertRows="0" deleteRows="0" selectLockedCells="1" sort="0" autoFilter="0"/>
  <mergeCells count="9">
    <mergeCell ref="B119:H119"/>
    <mergeCell ref="B121:H121"/>
    <mergeCell ref="B117:H117"/>
    <mergeCell ref="B12:F12"/>
    <mergeCell ref="E2:H3"/>
    <mergeCell ref="E5:G5"/>
    <mergeCell ref="E6:G6"/>
    <mergeCell ref="E7:G7"/>
    <mergeCell ref="E8:G8"/>
  </mergeCells>
  <phoneticPr fontId="31" type="noConversion"/>
  <conditionalFormatting sqref="E8:E10">
    <cfRule type="cellIs" dxfId="9" priority="1" operator="notEqual">
      <formula>"none"</formula>
    </cfRule>
  </conditionalFormatting>
  <hyperlinks>
    <hyperlink ref="E11" r:id="rId1" xr:uid="{F7A91AC2-D54B-4F75-BE57-29FC7E899D8F}"/>
    <hyperlink ref="E9" r:id="rId2" xr:uid="{C2484320-4C01-4A8B-B136-03C7ECC36D3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