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7AAC12F9-31AE-457D-9EAB-480312667539}"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BoM'!$B$1:$H$59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 r="B59" i="1"/>
</calcChain>
</file>

<file path=xl/sharedStrings.xml><?xml version="1.0" encoding="utf-8"?>
<sst xmlns="http://schemas.openxmlformats.org/spreadsheetml/2006/main" count="184" uniqueCount="130">
  <si>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</si>
  <si>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</si>
  <si>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</si>
  <si>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</si>
  <si>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</si>
  <si>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</si>
  <si>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</si>
  <si>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</si>
  <si>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</si>
  <si>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</si>
  <si>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</si>
  <si>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</si>
  <si>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</si>
  <si>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</si>
  <si>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</si>
  <si>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LMR16020</t>
  </si>
  <si>
    <t>SIMPLE SWITCHER 60V, 2A Step-Down Converter with 40uA Iq</t>
  </si>
  <si>
    <t>C1, C2</t>
  </si>
  <si>
    <t>CAP, CERM, 47 μF, 16V, +/-20%, X5R, 1210</t>
  </si>
  <si>
    <t>MuRata</t>
  </si>
  <si>
    <t>GRM32ER61C476ME15L</t>
  </si>
  <si>
    <t>C4</t>
  </si>
  <si>
    <t>CAP, CERM, 0.1 μF, 16 V, +/- 10%, X7R, 0603</t>
  </si>
  <si>
    <t>GRM188R71C104KA01D</t>
  </si>
  <si>
    <t>C7</t>
  </si>
  <si>
    <t>CAP, CERM, 1 μF 25 V, +/- 10%, X7R, 0805</t>
  </si>
  <si>
    <t>GRM21BR71E105KA99L</t>
  </si>
  <si>
    <t>C10, C11</t>
  </si>
  <si>
    <t>CAP, CERM, 2.2 uF, 100 V, +/-10%, X7R, 1210</t>
  </si>
  <si>
    <t>GRM32ER72A225KA35L</t>
  </si>
  <si>
    <t>C12</t>
  </si>
  <si>
    <t>CAP, CERM, 0.47 μF, 100 V, +/- 10%, X7R, 0805</t>
  </si>
  <si>
    <t>GRM21BR72A474KA73L</t>
  </si>
  <si>
    <t>D1</t>
  </si>
  <si>
    <t>Diode, Schottky, 60 V, 3 A, SMB</t>
  </si>
  <si>
    <t>B360B-13-F</t>
  </si>
  <si>
    <t>L1</t>
  </si>
  <si>
    <t>Inductor, 10 uH, 3.5 A, 0.033 ohm</t>
  </si>
  <si>
    <t>Wurth</t>
  </si>
  <si>
    <t>R1</t>
  </si>
  <si>
    <t>RES, 698 k, 1%, 0.1 W, 0603</t>
  </si>
  <si>
    <t>VISHAY</t>
  </si>
  <si>
    <t>CRCW0603698KFKEA</t>
  </si>
  <si>
    <t>R2</t>
  </si>
  <si>
    <t>RES, 127 k, 1%, 0.1 W, 0603</t>
  </si>
  <si>
    <t>CRCW0603127KFKEA</t>
  </si>
  <si>
    <t>R3</t>
  </si>
  <si>
    <t>RES, 41.2 k, 1%, 0.1 W, 0603</t>
  </si>
  <si>
    <t>CRCW060341K2FKEA</t>
  </si>
  <si>
    <t>R5</t>
  </si>
  <si>
    <t>RES, 57.6k, 1%, 0.1W, 0603</t>
  </si>
  <si>
    <t>CRCW060357K6FKEA</t>
  </si>
  <si>
    <t>R4, R6</t>
  </si>
  <si>
    <t>RES, 10.2 k, 1%, 0.1 W, 0603</t>
  </si>
  <si>
    <t>CRCW060310K2FKEA</t>
  </si>
  <si>
    <t>R7, R9</t>
  </si>
  <si>
    <t>RES, 49.9 ohm, 1%, 0.1W, 0603</t>
  </si>
  <si>
    <t>CRCW060349R9FKEA</t>
  </si>
  <si>
    <t>R10</t>
  </si>
  <si>
    <t>RES, 0 ohm, 5%, 0.1 W, 0603</t>
  </si>
  <si>
    <t>CRCW06030000Z0EA</t>
  </si>
  <si>
    <t>U1</t>
  </si>
  <si>
    <t>IC, 60 V, 2 A, Low IQ, Current Mode, Buck Regulator</t>
  </si>
  <si>
    <t>TI</t>
  </si>
  <si>
    <t>LMR16020PDDAR</t>
  </si>
  <si>
    <t>Option</t>
  </si>
  <si>
    <t>CAP MLCC 47µF ±10% 16V X5R 1210 SMD</t>
  </si>
  <si>
    <t>VJ1210G476KXJTW1BC</t>
  </si>
  <si>
    <t xml:space="preserve">VJ….W1BC Basic Commodity Series  </t>
  </si>
  <si>
    <t>CAP Polymer 47µF ±20% 10V B-case 3528-21 105°C</t>
  </si>
  <si>
    <t>T55B476M010C0070</t>
  </si>
  <si>
    <t>vPolyTan, Molded, High Performance SMD 1411</t>
  </si>
  <si>
    <t>CAP Polymer 100µF ±20% 10V D-case 7343-31 105°C</t>
  </si>
  <si>
    <t>T55D107M010C0018</t>
  </si>
  <si>
    <t>vPolyTan, Molded, High Performance SMD 2917</t>
  </si>
  <si>
    <t>Option (V &lt; 10V)</t>
  </si>
  <si>
    <t>Option x1 (V &lt; 10V)</t>
  </si>
  <si>
    <t>CAP MLCC 0.1µF ±10% 16V X7R 0603 SMD</t>
  </si>
  <si>
    <t>VJ0603Y104KXJCW1BC</t>
  </si>
  <si>
    <t>CAP MLCC 1µF ±10% 25V X7R 0805 SMD</t>
  </si>
  <si>
    <t>VJ0805Y105KXXTW1BC</t>
  </si>
  <si>
    <t>CAP MLCC 2.2µF ±10% 100V X7R 1210 SMD</t>
  </si>
  <si>
    <t>VJ1210Y225KXBTW1BC</t>
  </si>
  <si>
    <t>CAP Polymer 15µF ±20% 75V EE-case 7343-43 105°C</t>
  </si>
  <si>
    <t>T59EE156M075C0100</t>
  </si>
  <si>
    <t>vPolyTan, Leadframeless Molded, Low ESR SMD 2917</t>
  </si>
  <si>
    <t>Option x1 (V &lt; 75V)</t>
  </si>
  <si>
    <t>C9</t>
  </si>
  <si>
    <t>CAP ALUM ELEC 39uF 80V 20%</t>
  </si>
  <si>
    <t>Std</t>
  </si>
  <si>
    <t>Optional decoupling</t>
  </si>
  <si>
    <t>CAP MLCC 0.47µF ±10% 100V X7R 0805 SMD</t>
  </si>
  <si>
    <t>VJ0805Y474KXBTW1BC</t>
  </si>
  <si>
    <t>Diode - Power Rectifier Schottky 60V 3A Vf~0.542V SMPC (TO-277A)</t>
  </si>
  <si>
    <t>SS3P6L-M3/86A</t>
  </si>
  <si>
    <t>eSMP, Single Configuration, SMD, 150°C (Tj), Low VF, High Current Density, RoHS, H/F</t>
  </si>
  <si>
    <t>Diode - Power Rectifier Schottky 60V 3A Vf~0.54V SlimSMAW (DO-221AD)</t>
  </si>
  <si>
    <t>VSS8D3M6-M3/H</t>
  </si>
  <si>
    <t>eSMP, Single Configuration, SMD, 175°C (Tj), SOD-128 compatible, TMBS®, RoHS, H/F</t>
  </si>
  <si>
    <t>IND 10µH ±20% 5.2A Isat 5.1A Idc 50mΩ SMD 155°C</t>
  </si>
  <si>
    <t>IHLP3232DZER100M51</t>
  </si>
  <si>
    <t>Commercial, High Temperature (155°C) Series, Shielded (8.0mm x 8.0mm x 4.00mm)</t>
  </si>
  <si>
    <t>IND 10µH ±20% 6.4A Isat 5.4A Idc 48.4mΩ SMD 125°C</t>
  </si>
  <si>
    <t>IHLP3232DZER100M11</t>
  </si>
  <si>
    <t>Commercial, Low DCR Series, Shielded (8.0mm x 8.0mm x 4.00mm)</t>
  </si>
  <si>
    <t>IHLE3232DDER100M51</t>
  </si>
  <si>
    <t>High Current Inductors With E-Field Shield, High Temperature (155°C) Series, Shielded (8.74mm x 8.89mm x 4.30mm)</t>
  </si>
  <si>
    <t>CRCW e3 Standard Chip Resistor AEC-Q200</t>
  </si>
  <si>
    <t>CAP Al Electrolytic 47µF ±20% 80V Radial Can SMD 125°C</t>
  </si>
  <si>
    <t>MAL214699704E3</t>
  </si>
  <si>
    <t>AEC-Q, Automotovie, High Temperature, Low Impedance, Vibration Proof, High Reliabitily (10.0mm x 10.0mm x 12.00mm)</t>
  </si>
  <si>
    <t>CAP Hybrid Conductive Polymer Aluminum 33µF ±20% 80V Radial Can SMD 105°C</t>
  </si>
  <si>
    <t>MAL218297702E3</t>
  </si>
  <si>
    <t>Low Impedance, Very Low ESR and High Ripple Current, High Voltages up to 80V (10.0mm x 10.0mm x 10.50mm)</t>
  </si>
  <si>
    <t>CAP Conductive Polymer Aluminum 47µF ±20% 80V Radial Can SMD 105°C</t>
  </si>
  <si>
    <t>MAL218497703E3</t>
  </si>
  <si>
    <t>Low Impedance, Very Low ESR &amp; High Ripple Current, High Voltages up to 100V (10.0mm x 10.0mm x 12.40mm)</t>
  </si>
  <si>
    <t>IND 10µH ±20% 4.5A Isat 4.5A Idc 67.9mΩ SMD 125°C</t>
  </si>
  <si>
    <t>IHLP2525EZER100M01</t>
  </si>
  <si>
    <t>Commercial, High Saturation Series, Shielded (7.2mm x 6.7mm x 5.00mm)</t>
  </si>
  <si>
    <t>`</t>
  </si>
  <si>
    <t>IC, microBUCK® Switching Converter, Adj. Output Voltage, Single-Output, 4.5Vin to 60V, 2A, PowerPAK MLP55-27L</t>
  </si>
  <si>
    <t>SiC469ED-T1-GE3</t>
  </si>
  <si>
    <t>Internal Compensation, Scalable solution, Highly Efficient with forced CCM and Power Save operation modes, Robust and Reliable</t>
  </si>
  <si>
    <t>リファレンス回路リンク</t>
  </si>
  <si>
    <t>リファレンス回路掲載ページ</t>
  </si>
  <si>
    <t>ネクスティ問合せ</t>
  </si>
  <si>
    <t>https://www.e-nexty.com/inquiries/new</t>
  </si>
  <si>
    <t>https://www.ti.com/jp/lit/ug/snvu497/snvu497.pdf?ts=1686043114314&amp;ref_url=https%253A%252F%252Fwww.ti.com%252Ftool%252Fja-jp%252FLMR16020PEVM</t>
    <phoneticPr fontId="32"/>
  </si>
  <si>
    <t>P5.P6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</si>
</sst>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0" borderId="0" xfId="0" applyFont="1" applyAlignment="1" applyProtection="1">
      <alignment vertical="center"/>
      <protection locked="0"/>
    </xf>
    <xf numFmtId="0" fontId="29" fillId="33" borderId="0" xfId="0" applyFont="1" applyFill="1" applyAlignment="1" applyProtection="1">
      <alignment vertical="center"/>
      <protection locked="0"/>
    </xf>
    <xf numFmtId="0" fontId="3"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3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border>
        <left style="thin">
          <color rgb="FF9C0006"/>
        </left>
        <right style="thin">
          <color rgb="FF9C0006"/>
        </right>
        <top style="thin">
          <color rgb="FF9C0006"/>
        </top>
        <bottom style="thin">
          <color rgb="FF9C0006"/>
        </bottom>
      </border>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8" totalsRowShown="0" headerRowDxfId="8" dataDxfId="7">
  <autoFilter ref="B14:H4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nvu497/snvu497.pdf?ts=1686043114314&amp;ref_url=https%253A%252F%252Fwww.ti.com%252Ftool%252Fja-jp%252FLMR16020P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9"/>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15</v>
      </c>
      <c r="F6" s="42"/>
      <c r="G6" s="42"/>
      <c r="H6" s="6"/>
    </row>
    <row r="7" spans="2:8" ht="15" customHeight="1">
      <c r="B7" s="7"/>
      <c r="C7" s="7"/>
      <c r="D7" s="5" t="s">
        <v>8</v>
      </c>
      <c r="E7" s="41" t="s">
        <v>16</v>
      </c>
      <c r="F7" s="41"/>
      <c r="G7" s="41"/>
      <c r="H7" s="7"/>
    </row>
    <row r="8" spans="2:8" ht="15" customHeight="1">
      <c r="B8" s="7"/>
      <c r="C8" s="7"/>
      <c r="D8" s="5" t="s">
        <v>11</v>
      </c>
      <c r="E8" s="43" t="s">
        <v>10</v>
      </c>
      <c r="F8" s="43"/>
      <c r="G8" s="43"/>
      <c r="H8" s="7"/>
    </row>
    <row r="9" spans="2:8" ht="15" customHeight="1">
      <c r="B9" s="7"/>
      <c r="C9" s="7"/>
      <c r="D9" s="5" t="s">
        <v>124</v>
      </c>
      <c r="E9" s="36" t="s">
        <v>128</v>
      </c>
      <c r="F9" s="35"/>
      <c r="G9" s="35"/>
      <c r="H9" s="7"/>
    </row>
    <row r="10" spans="2:8" ht="15" customHeight="1">
      <c r="B10" s="7"/>
      <c r="C10" s="7"/>
      <c r="D10" s="5" t="s">
        <v>125</v>
      </c>
      <c r="E10" s="35" t="s">
        <v>129</v>
      </c>
      <c r="F10" s="35"/>
      <c r="G10" s="35"/>
      <c r="H10" s="7"/>
    </row>
    <row r="11" spans="2:8" ht="15" customHeight="1">
      <c r="B11" s="7"/>
      <c r="C11" s="7"/>
      <c r="D11" s="5" t="s">
        <v>126</v>
      </c>
      <c r="E11" s="36" t="s">
        <v>127</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17</v>
      </c>
      <c r="E15" s="22" t="s">
        <v>18</v>
      </c>
      <c r="F15" s="22" t="s">
        <v>19</v>
      </c>
      <c r="G15" s="22" t="s">
        <v>20</v>
      </c>
      <c r="H15" s="23"/>
    </row>
    <row r="16" spans="2:8">
      <c r="B16" s="21"/>
      <c r="C16" s="21"/>
      <c r="D16" s="21" t="s">
        <v>65</v>
      </c>
      <c r="E16" s="22" t="s">
        <v>66</v>
      </c>
      <c r="F16" s="22" t="s">
        <v>41</v>
      </c>
      <c r="G16" s="22" t="s">
        <v>67</v>
      </c>
      <c r="H16" s="23" t="s">
        <v>68</v>
      </c>
    </row>
    <row r="17" spans="2:8">
      <c r="B17" s="21"/>
      <c r="C17" s="21"/>
      <c r="D17" s="21" t="s">
        <v>75</v>
      </c>
      <c r="E17" s="22" t="s">
        <v>69</v>
      </c>
      <c r="F17" s="22" t="s">
        <v>41</v>
      </c>
      <c r="G17" s="22" t="s">
        <v>70</v>
      </c>
      <c r="H17" s="23" t="s">
        <v>71</v>
      </c>
    </row>
    <row r="18" spans="2:8">
      <c r="B18" s="21"/>
      <c r="C18" s="21"/>
      <c r="D18" s="21" t="s">
        <v>76</v>
      </c>
      <c r="E18" s="22" t="s">
        <v>72</v>
      </c>
      <c r="F18" s="22" t="s">
        <v>41</v>
      </c>
      <c r="G18" s="22" t="s">
        <v>73</v>
      </c>
      <c r="H18" s="23" t="s">
        <v>74</v>
      </c>
    </row>
    <row r="19" spans="2:8" ht="15" customHeight="1">
      <c r="B19" s="19">
        <v>2</v>
      </c>
      <c r="C19" s="19">
        <v>1</v>
      </c>
      <c r="D19" s="26" t="s">
        <v>21</v>
      </c>
      <c r="E19" s="20" t="s">
        <v>22</v>
      </c>
      <c r="F19" s="20" t="s">
        <v>19</v>
      </c>
      <c r="G19" s="20" t="s">
        <v>23</v>
      </c>
      <c r="H19" s="24"/>
    </row>
    <row r="20" spans="2:8" ht="15" customHeight="1">
      <c r="B20" s="19"/>
      <c r="C20" s="19"/>
      <c r="D20" s="19" t="s">
        <v>65</v>
      </c>
      <c r="E20" s="20" t="s">
        <v>77</v>
      </c>
      <c r="F20" s="20" t="s">
        <v>41</v>
      </c>
      <c r="G20" s="20" t="s">
        <v>78</v>
      </c>
      <c r="H20" s="24" t="s">
        <v>68</v>
      </c>
    </row>
    <row r="21" spans="2:8">
      <c r="B21" s="21">
        <v>3</v>
      </c>
      <c r="C21" s="21">
        <v>1</v>
      </c>
      <c r="D21" s="25" t="s">
        <v>24</v>
      </c>
      <c r="E21" s="22" t="s">
        <v>25</v>
      </c>
      <c r="F21" s="22" t="s">
        <v>19</v>
      </c>
      <c r="G21" s="22" t="s">
        <v>26</v>
      </c>
      <c r="H21" s="23"/>
    </row>
    <row r="22" spans="2:8">
      <c r="B22" s="21"/>
      <c r="C22" s="21"/>
      <c r="D22" s="21" t="s">
        <v>65</v>
      </c>
      <c r="E22" s="22" t="s">
        <v>79</v>
      </c>
      <c r="F22" s="22" t="s">
        <v>41</v>
      </c>
      <c r="G22" s="22" t="s">
        <v>80</v>
      </c>
      <c r="H22" s="23" t="s">
        <v>68</v>
      </c>
    </row>
    <row r="23" spans="2:8" ht="15" customHeight="1">
      <c r="B23" s="19">
        <v>4</v>
      </c>
      <c r="C23" s="19">
        <v>2</v>
      </c>
      <c r="D23" s="26" t="s">
        <v>27</v>
      </c>
      <c r="E23" s="20" t="s">
        <v>28</v>
      </c>
      <c r="F23" s="20" t="s">
        <v>19</v>
      </c>
      <c r="G23" s="20" t="s">
        <v>29</v>
      </c>
      <c r="H23" s="24"/>
    </row>
    <row r="24" spans="2:8" ht="15" customHeight="1">
      <c r="B24" s="19"/>
      <c r="C24" s="19"/>
      <c r="D24" s="19" t="s">
        <v>65</v>
      </c>
      <c r="E24" s="20" t="s">
        <v>81</v>
      </c>
      <c r="F24" s="20" t="s">
        <v>41</v>
      </c>
      <c r="G24" s="20" t="s">
        <v>82</v>
      </c>
      <c r="H24" s="24" t="s">
        <v>68</v>
      </c>
    </row>
    <row r="25" spans="2:8" ht="15" customHeight="1">
      <c r="B25" s="19"/>
      <c r="C25" s="19"/>
      <c r="D25" s="26" t="s">
        <v>86</v>
      </c>
      <c r="E25" s="20" t="s">
        <v>83</v>
      </c>
      <c r="F25" s="20" t="s">
        <v>41</v>
      </c>
      <c r="G25" s="20" t="s">
        <v>84</v>
      </c>
      <c r="H25" s="24" t="s">
        <v>85</v>
      </c>
    </row>
    <row r="26" spans="2:8">
      <c r="B26" s="21">
        <v>5</v>
      </c>
      <c r="C26" s="21">
        <v>1</v>
      </c>
      <c r="D26" s="25" t="s">
        <v>30</v>
      </c>
      <c r="E26" s="22" t="s">
        <v>31</v>
      </c>
      <c r="F26" s="22" t="s">
        <v>19</v>
      </c>
      <c r="G26" s="22" t="s">
        <v>32</v>
      </c>
      <c r="H26" s="23"/>
    </row>
    <row r="27" spans="2:8">
      <c r="B27" s="21"/>
      <c r="C27" s="21"/>
      <c r="D27" s="21" t="s">
        <v>65</v>
      </c>
      <c r="E27" s="22" t="s">
        <v>91</v>
      </c>
      <c r="F27" s="22" t="s">
        <v>41</v>
      </c>
      <c r="G27" s="22" t="s">
        <v>92</v>
      </c>
      <c r="H27" s="23" t="s">
        <v>68</v>
      </c>
    </row>
    <row r="28" spans="2:8" ht="15" customHeight="1">
      <c r="B28" s="19">
        <v>6</v>
      </c>
      <c r="C28" s="19">
        <v>1</v>
      </c>
      <c r="D28" s="26" t="s">
        <v>33</v>
      </c>
      <c r="E28" s="20" t="s">
        <v>34</v>
      </c>
      <c r="F28" s="20" t="s">
        <v>120</v>
      </c>
      <c r="G28" s="20" t="s">
        <v>35</v>
      </c>
      <c r="H28" s="24"/>
    </row>
    <row r="29" spans="2:8" ht="15" customHeight="1">
      <c r="B29" s="19"/>
      <c r="C29" s="19"/>
      <c r="D29" s="19" t="s">
        <v>65</v>
      </c>
      <c r="E29" s="20" t="s">
        <v>93</v>
      </c>
      <c r="F29" s="20" t="s">
        <v>41</v>
      </c>
      <c r="G29" s="20" t="s">
        <v>94</v>
      </c>
      <c r="H29" s="24" t="s">
        <v>95</v>
      </c>
    </row>
    <row r="30" spans="2:8" ht="15" customHeight="1">
      <c r="B30" s="19"/>
      <c r="C30" s="19"/>
      <c r="D30" s="19" t="s">
        <v>65</v>
      </c>
      <c r="E30" s="20" t="s">
        <v>96</v>
      </c>
      <c r="F30" s="20" t="s">
        <v>41</v>
      </c>
      <c r="G30" s="20" t="s">
        <v>97</v>
      </c>
      <c r="H30" s="24" t="s">
        <v>98</v>
      </c>
    </row>
    <row r="31" spans="2:8">
      <c r="B31" s="21">
        <v>7</v>
      </c>
      <c r="C31" s="21">
        <v>1</v>
      </c>
      <c r="D31" s="25" t="s">
        <v>36</v>
      </c>
      <c r="E31" s="22" t="s">
        <v>37</v>
      </c>
      <c r="F31" s="22" t="s">
        <v>38</v>
      </c>
      <c r="G31" s="22">
        <v>744314101</v>
      </c>
      <c r="H31" s="23"/>
    </row>
    <row r="32" spans="2:8">
      <c r="B32" s="21"/>
      <c r="C32" s="21"/>
      <c r="D32" s="21" t="s">
        <v>65</v>
      </c>
      <c r="E32" s="22" t="s">
        <v>102</v>
      </c>
      <c r="F32" s="22" t="s">
        <v>41</v>
      </c>
      <c r="G32" s="22" t="s">
        <v>103</v>
      </c>
      <c r="H32" s="23" t="s">
        <v>104</v>
      </c>
    </row>
    <row r="33" spans="2:8">
      <c r="B33" s="21"/>
      <c r="C33" s="21"/>
      <c r="D33" s="21" t="s">
        <v>65</v>
      </c>
      <c r="E33" s="22" t="s">
        <v>99</v>
      </c>
      <c r="F33" s="22" t="s">
        <v>41</v>
      </c>
      <c r="G33" s="22" t="s">
        <v>100</v>
      </c>
      <c r="H33" s="23" t="s">
        <v>101</v>
      </c>
    </row>
    <row r="34" spans="2:8">
      <c r="B34" s="21"/>
      <c r="C34" s="21"/>
      <c r="D34" s="21" t="s">
        <v>65</v>
      </c>
      <c r="E34" s="22" t="s">
        <v>99</v>
      </c>
      <c r="F34" s="22" t="s">
        <v>41</v>
      </c>
      <c r="G34" s="22" t="s">
        <v>105</v>
      </c>
      <c r="H34" s="23" t="s">
        <v>106</v>
      </c>
    </row>
    <row r="35" spans="2:8">
      <c r="B35" s="21"/>
      <c r="C35" s="21"/>
      <c r="D35" s="21" t="s">
        <v>65</v>
      </c>
      <c r="E35" s="22" t="s">
        <v>117</v>
      </c>
      <c r="F35" s="22" t="s">
        <v>41</v>
      </c>
      <c r="G35" s="22" t="s">
        <v>118</v>
      </c>
      <c r="H35" s="23" t="s">
        <v>119</v>
      </c>
    </row>
    <row r="36" spans="2:8" ht="15" customHeight="1">
      <c r="B36" s="19">
        <v>8</v>
      </c>
      <c r="C36" s="19">
        <v>1</v>
      </c>
      <c r="D36" s="31" t="s">
        <v>39</v>
      </c>
      <c r="E36" s="27" t="s">
        <v>40</v>
      </c>
      <c r="F36" s="33" t="s">
        <v>41</v>
      </c>
      <c r="G36" s="33" t="s">
        <v>42</v>
      </c>
      <c r="H36" s="28" t="s">
        <v>107</v>
      </c>
    </row>
    <row r="37" spans="2:8">
      <c r="B37" s="21">
        <v>9</v>
      </c>
      <c r="C37" s="21">
        <v>1</v>
      </c>
      <c r="D37" s="32" t="s">
        <v>43</v>
      </c>
      <c r="E37" s="29" t="s">
        <v>44</v>
      </c>
      <c r="F37" s="34" t="s">
        <v>41</v>
      </c>
      <c r="G37" s="34" t="s">
        <v>45</v>
      </c>
      <c r="H37" s="30" t="s">
        <v>107</v>
      </c>
    </row>
    <row r="38" spans="2:8">
      <c r="B38" s="19">
        <v>10</v>
      </c>
      <c r="C38" s="19">
        <v>1</v>
      </c>
      <c r="D38" s="31" t="s">
        <v>46</v>
      </c>
      <c r="E38" s="27" t="s">
        <v>47</v>
      </c>
      <c r="F38" s="33" t="s">
        <v>41</v>
      </c>
      <c r="G38" s="33" t="s">
        <v>48</v>
      </c>
      <c r="H38" s="28" t="s">
        <v>107</v>
      </c>
    </row>
    <row r="39" spans="2:8">
      <c r="B39" s="21">
        <v>11</v>
      </c>
      <c r="C39" s="21">
        <v>1</v>
      </c>
      <c r="D39" s="32" t="s">
        <v>49</v>
      </c>
      <c r="E39" s="29" t="s">
        <v>50</v>
      </c>
      <c r="F39" s="34" t="s">
        <v>41</v>
      </c>
      <c r="G39" s="34" t="s">
        <v>51</v>
      </c>
      <c r="H39" s="30" t="s">
        <v>107</v>
      </c>
    </row>
    <row r="40" spans="2:8" ht="15" customHeight="1">
      <c r="B40" s="19">
        <v>12</v>
      </c>
      <c r="C40" s="19">
        <v>2</v>
      </c>
      <c r="D40" s="31" t="s">
        <v>52</v>
      </c>
      <c r="E40" s="27" t="s">
        <v>53</v>
      </c>
      <c r="F40" s="33" t="s">
        <v>41</v>
      </c>
      <c r="G40" s="33" t="s">
        <v>54</v>
      </c>
      <c r="H40" s="28" t="s">
        <v>107</v>
      </c>
    </row>
    <row r="41" spans="2:8" ht="15" customHeight="1">
      <c r="B41" s="21">
        <v>13</v>
      </c>
      <c r="C41" s="21">
        <v>2</v>
      </c>
      <c r="D41" s="32" t="s">
        <v>55</v>
      </c>
      <c r="E41" s="29" t="s">
        <v>56</v>
      </c>
      <c r="F41" s="34" t="s">
        <v>41</v>
      </c>
      <c r="G41" s="34" t="s">
        <v>57</v>
      </c>
      <c r="H41" s="30" t="s">
        <v>107</v>
      </c>
    </row>
    <row r="42" spans="2:8" ht="15" customHeight="1">
      <c r="B42" s="19">
        <v>14</v>
      </c>
      <c r="C42" s="19">
        <v>1</v>
      </c>
      <c r="D42" s="31" t="s">
        <v>58</v>
      </c>
      <c r="E42" s="27" t="s">
        <v>59</v>
      </c>
      <c r="F42" s="33" t="s">
        <v>41</v>
      </c>
      <c r="G42" s="33" t="s">
        <v>60</v>
      </c>
      <c r="H42" s="28" t="s">
        <v>107</v>
      </c>
    </row>
    <row r="43" spans="2:8" ht="15" customHeight="1">
      <c r="B43" s="21">
        <v>15</v>
      </c>
      <c r="C43" s="21">
        <v>1</v>
      </c>
      <c r="D43" s="25" t="s">
        <v>61</v>
      </c>
      <c r="E43" s="22" t="s">
        <v>62</v>
      </c>
      <c r="F43" s="22" t="s">
        <v>63</v>
      </c>
      <c r="G43" s="22" t="s">
        <v>64</v>
      </c>
      <c r="H43" s="23"/>
    </row>
    <row r="44" spans="2:8" ht="15" customHeight="1">
      <c r="B44" s="21"/>
      <c r="C44" s="21"/>
      <c r="D44" s="21" t="s">
        <v>65</v>
      </c>
      <c r="E44" s="22" t="s">
        <v>121</v>
      </c>
      <c r="F44" s="22" t="s">
        <v>41</v>
      </c>
      <c r="G44" s="22" t="s">
        <v>122</v>
      </c>
      <c r="H44" s="23" t="s">
        <v>123</v>
      </c>
    </row>
    <row r="45" spans="2:8" ht="15" customHeight="1">
      <c r="B45" s="19">
        <v>16</v>
      </c>
      <c r="C45" s="19">
        <v>0</v>
      </c>
      <c r="D45" s="26" t="s">
        <v>87</v>
      </c>
      <c r="E45" s="20" t="s">
        <v>88</v>
      </c>
      <c r="F45" s="20" t="s">
        <v>89</v>
      </c>
      <c r="G45" s="20" t="s">
        <v>89</v>
      </c>
      <c r="H45" s="24" t="s">
        <v>90</v>
      </c>
    </row>
    <row r="46" spans="2:8" ht="15" customHeight="1">
      <c r="B46" s="19"/>
      <c r="C46" s="19"/>
      <c r="D46" s="19" t="s">
        <v>65</v>
      </c>
      <c r="E46" s="20" t="s">
        <v>114</v>
      </c>
      <c r="F46" s="20" t="s">
        <v>41</v>
      </c>
      <c r="G46" s="20" t="s">
        <v>115</v>
      </c>
      <c r="H46" s="24" t="s">
        <v>116</v>
      </c>
    </row>
    <row r="47" spans="2:8" ht="15" customHeight="1">
      <c r="B47" s="19"/>
      <c r="C47" s="19"/>
      <c r="D47" s="19" t="s">
        <v>65</v>
      </c>
      <c r="E47" s="20" t="s">
        <v>111</v>
      </c>
      <c r="F47" s="20" t="s">
        <v>41</v>
      </c>
      <c r="G47" s="20" t="s">
        <v>112</v>
      </c>
      <c r="H47" s="24" t="s">
        <v>113</v>
      </c>
    </row>
    <row r="48" spans="2:8" ht="15" customHeight="1">
      <c r="B48" s="19"/>
      <c r="C48" s="19"/>
      <c r="D48" s="19" t="s">
        <v>65</v>
      </c>
      <c r="E48" s="20" t="s">
        <v>108</v>
      </c>
      <c r="F48" s="20" t="s">
        <v>41</v>
      </c>
      <c r="G48" s="20" t="s">
        <v>109</v>
      </c>
      <c r="H48" s="24" t="s">
        <v>110</v>
      </c>
    </row>
    <row r="49" spans="2:8" ht="6.95" customHeight="1">
      <c r="B49" s="16"/>
      <c r="C49" s="16"/>
      <c r="D49" s="16"/>
      <c r="E49" s="17"/>
      <c r="F49" s="17"/>
      <c r="G49" s="18"/>
      <c r="H49" s="17"/>
    </row>
    <row r="50" spans="2:8" ht="15.75" customHeight="1">
      <c r="B50" s="11"/>
      <c r="C50" s="11"/>
      <c r="D50" s="11"/>
      <c r="E50"/>
      <c r="F50"/>
      <c r="G50"/>
      <c r="H50"/>
    </row>
    <row r="51" spans="2:8">
      <c r="B5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1" s="14"/>
      <c r="D51" s="14"/>
      <c r="E51" s="14"/>
      <c r="F51" s="14"/>
      <c r="G51" s="14"/>
      <c r="H51" s="14"/>
    </row>
    <row r="52" spans="2:8">
      <c r="B52" s="14"/>
      <c r="C52" s="14"/>
      <c r="D52" s="14"/>
      <c r="E52" s="14"/>
      <c r="F52" s="14"/>
      <c r="G52" s="14"/>
      <c r="H52" s="14"/>
    </row>
    <row r="53" spans="2:8" s="10" customFormat="1" ht="60" customHeight="1">
      <c r="B53" s="37" t="s">
        <v>12</v>
      </c>
      <c r="C53" s="37"/>
      <c r="D53" s="37"/>
      <c r="E53" s="37"/>
      <c r="F53" s="37"/>
      <c r="G53" s="37"/>
      <c r="H53" s="37"/>
    </row>
    <row r="54" spans="2:8">
      <c r="B54" s="14"/>
      <c r="C54" s="14"/>
      <c r="D54" s="14"/>
      <c r="E54" s="14"/>
      <c r="F54" s="14"/>
      <c r="G54" s="14"/>
      <c r="H54" s="14"/>
    </row>
    <row r="55" spans="2:8" ht="75" customHeight="1">
      <c r="B55" s="37" t="s">
        <v>13</v>
      </c>
      <c r="C55" s="37"/>
      <c r="D55" s="37"/>
      <c r="E55" s="37"/>
      <c r="F55" s="37"/>
      <c r="G55" s="37"/>
      <c r="H55" s="37"/>
    </row>
    <row r="56" spans="2:8">
      <c r="B56" s="12"/>
      <c r="C56" s="12"/>
      <c r="D56" s="12"/>
      <c r="E56" s="12"/>
      <c r="F56" s="12"/>
      <c r="G56" s="12"/>
      <c r="H56" s="12"/>
    </row>
    <row r="57" spans="2:8">
      <c r="B57" s="38" t="s">
        <v>14</v>
      </c>
      <c r="C57" s="38"/>
      <c r="D57" s="38"/>
      <c r="E57" s="38"/>
      <c r="F57" s="38"/>
      <c r="G57" s="38"/>
      <c r="H57" s="38"/>
    </row>
    <row r="58" spans="2:8">
      <c r="B58" s="14"/>
      <c r="C58" s="14"/>
      <c r="D58" s="14"/>
      <c r="E58" s="14"/>
      <c r="F58" s="14"/>
      <c r="G58" s="14"/>
      <c r="H58" s="14"/>
    </row>
    <row r="59" spans="2:8">
      <c r="B59" s="14" t="str">
        <f ca="1">CONCATENATE("©", YEAR(TODAY())&amp;" ", "Vishay Intertechnology, Inc. All Rights Reserved.")</f>
        <v>©2023 Vishay Intertechnology, Inc. All Rights Reserved.</v>
      </c>
      <c r="C59" s="14"/>
      <c r="D59" s="14"/>
      <c r="E59" s="14"/>
      <c r="F59" s="14"/>
      <c r="G59" s="14"/>
      <c r="H59" s="14"/>
    </row>
  </sheetData>
  <sheetProtection formatCells="0" formatColumns="0" formatRows="0" insertRows="0" deleteRows="0" selectLockedCells="1" sort="0" autoFilter="0"/>
  <mergeCells count="9">
    <mergeCell ref="B55:H55"/>
    <mergeCell ref="B57:H57"/>
    <mergeCell ref="B53:H53"/>
    <mergeCell ref="B12:F12"/>
    <mergeCell ref="E2:H3"/>
    <mergeCell ref="E5:G5"/>
    <mergeCell ref="E6:G6"/>
    <mergeCell ref="E7:G7"/>
    <mergeCell ref="E8:G8"/>
  </mergeCells>
  <phoneticPr fontId="32"/>
  <conditionalFormatting sqref="E8:E10">
    <cfRule type="cellIs" dxfId="29" priority="21" operator="notEqual">
      <formula>"none"</formula>
    </cfRule>
  </conditionalFormatting>
  <conditionalFormatting sqref="E15:E42">
    <cfRule type="expression" dxfId="28" priority="17">
      <formula>SEARCH("Option",INDIRECT("VSH_Solutions[@REFERENCE]"))</formula>
    </cfRule>
  </conditionalFormatting>
  <conditionalFormatting sqref="D15:D42">
    <cfRule type="expression" dxfId="27" priority="16">
      <formula>SEARCH("Option",INDIRECT("VSH_Solutions[@REFERENCE]"))</formula>
    </cfRule>
  </conditionalFormatting>
  <conditionalFormatting sqref="F15:G42">
    <cfRule type="expression" dxfId="26" priority="18">
      <formula>SEARCH("Option",INDIRECT("VSH_Solutions[@REFERENCE]"))</formula>
    </cfRule>
  </conditionalFormatting>
  <conditionalFormatting sqref="H15:H42">
    <cfRule type="expression" dxfId="25" priority="20">
      <formula>SEARCH("Option",INDIRECT("VSH_Solutions[@REFERENCE]"))</formula>
    </cfRule>
  </conditionalFormatting>
  <conditionalFormatting sqref="E43:E44">
    <cfRule type="expression" dxfId="24" priority="12">
      <formula>SEARCH("Option",INDIRECT("VSH_Solutions[@REFERENCE]"))</formula>
    </cfRule>
  </conditionalFormatting>
  <conditionalFormatting sqref="D43:D44">
    <cfRule type="expression" dxfId="23" priority="11">
      <formula>SEARCH("Option",INDIRECT("VSH_Solutions[@REFERENCE]"))</formula>
    </cfRule>
  </conditionalFormatting>
  <conditionalFormatting sqref="F43:G44">
    <cfRule type="expression" dxfId="22" priority="13">
      <formula>SEARCH("Option",INDIRECT("VSH_Solutions[@REFERENCE]"))</formula>
    </cfRule>
  </conditionalFormatting>
  <conditionalFormatting sqref="H43:H44">
    <cfRule type="expression" dxfId="21" priority="14">
      <formula>SEARCH("Option",INDIRECT("VSH_Solutions[@REFERENCE]"))</formula>
    </cfRule>
  </conditionalFormatting>
  <conditionalFormatting sqref="E48">
    <cfRule type="expression" dxfId="20" priority="7">
      <formula>SEARCH("Option",INDIRECT("VSH_Solutions[@REFERENCE]"))</formula>
    </cfRule>
  </conditionalFormatting>
  <conditionalFormatting sqref="D48">
    <cfRule type="expression" dxfId="19" priority="6">
      <formula>SEARCH("Option",INDIRECT("VSH_Solutions[@REFERENCE]"))</formula>
    </cfRule>
  </conditionalFormatting>
  <conditionalFormatting sqref="F48:G48">
    <cfRule type="expression" dxfId="18" priority="8">
      <formula>SEARCH("Option",INDIRECT("VSH_Solutions[@REFERENCE]"))</formula>
    </cfRule>
  </conditionalFormatting>
  <conditionalFormatting sqref="H48">
    <cfRule type="expression" dxfId="17" priority="9">
      <formula>SEARCH("Option",INDIRECT("VSH_Solutions[@REFERENCE]"))</formula>
    </cfRule>
  </conditionalFormatting>
  <conditionalFormatting sqref="G48">
    <cfRule type="duplicateValues" dxfId="16" priority="10"/>
  </conditionalFormatting>
  <conditionalFormatting sqref="E45:E47">
    <cfRule type="expression" dxfId="15" priority="2">
      <formula>SEARCH("Option",INDIRECT("VSH_Solutions[@REFERENCE]"))</formula>
    </cfRule>
  </conditionalFormatting>
  <conditionalFormatting sqref="D45:D47">
    <cfRule type="expression" dxfId="14" priority="1">
      <formula>SEARCH("Option",INDIRECT("VSH_Solutions[@REFERENCE]"))</formula>
    </cfRule>
  </conditionalFormatting>
  <conditionalFormatting sqref="F45:G47">
    <cfRule type="expression" dxfId="13" priority="3">
      <formula>SEARCH("Option",INDIRECT("VSH_Solutions[@REFERENCE]"))</formula>
    </cfRule>
  </conditionalFormatting>
  <conditionalFormatting sqref="H45:H47">
    <cfRule type="expression" dxfId="12" priority="4">
      <formula>SEARCH("Option",INDIRECT("VSH_Solutions[@REFERENCE]"))</formula>
    </cfRule>
  </conditionalFormatting>
  <conditionalFormatting sqref="G45:G47">
    <cfRule type="duplicateValues" dxfId="11" priority="5"/>
  </conditionalFormatting>
  <conditionalFormatting sqref="G15:G42">
    <cfRule type="duplicateValues" dxfId="10" priority="68"/>
  </conditionalFormatting>
  <conditionalFormatting sqref="G43:G44">
    <cfRule type="duplicateValues" dxfId="9" priority="69"/>
  </conditionalFormatting>
  <hyperlinks>
    <hyperlink ref="E11" r:id="rId1" xr:uid="{7F37806A-5DAC-46D1-956F-2BA7D83330AF}"/>
    <hyperlink ref="E9" r:id="rId2" xr:uid="{0C878818-5ED2-414F-9F68-9346B6DDF767}"/>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