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C2579E9-AF25-4570-A62B-1DF2B9D7D77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6" i="1" s="1"/>
  <c r="B28" i="1" s="1"/>
  <c r="B29" i="1" s="1"/>
  <c r="B30" i="1" s="1"/>
  <c r="B31" i="1" s="1"/>
  <c r="B32" i="1" s="1"/>
  <c r="B33" i="1" s="1"/>
  <c r="B34" i="1" s="1"/>
  <c r="B35" i="1" s="1"/>
  <c r="B37" i="1" s="1"/>
  <c r="B39" i="1" s="1"/>
  <c r="B40" i="1" s="1"/>
  <c r="B41" i="1" s="1"/>
  <c r="B42" i="1" s="1"/>
  <c r="B43" i="1" s="1"/>
  <c r="B44" i="1" s="1"/>
  <c r="B45" i="1" s="1"/>
  <c r="B46" i="1" s="1"/>
  <c r="B47" i="1" s="1"/>
  <c r="B48" i="1" s="1"/>
  <c r="B49" i="1" s="1"/>
  <c r="B50" i="1" s="1"/>
  <c r="B51" i="1" s="1"/>
  <c r="B54" i="1" l="1"/>
</calcChain>
</file>

<file path=xl/sharedStrings.xml><?xml version="1.0" encoding="utf-8"?>
<sst xmlns="http://schemas.openxmlformats.org/spreadsheetml/2006/main" count="165" uniqueCount="127">
  <si>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</si>
  <si>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</si>
  <si>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</si>
  <si>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</si>
  <si>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</si>
  <si>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</si>
  <si>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</si>
  <si>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</si>
  <si>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</si>
  <si>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</si>
  <si>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</si>
  <si>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</si>
  <si>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</si>
  <si>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LM5088</t>
  </si>
  <si>
    <t>4.5-75V Wide Vin, Current Mode Non-Synchronous Buck Controller</t>
  </si>
  <si>
    <t>C1,C2,C3, C4,C5</t>
  </si>
  <si>
    <t>CAP CER 2.2 µF 100V X7R 1210</t>
  </si>
  <si>
    <t>Murata</t>
  </si>
  <si>
    <t>GRM32ER72A225KA35L</t>
  </si>
  <si>
    <t>C6,C19</t>
  </si>
  <si>
    <t>CAP CER .10 µF 100V X7R 10% 0805</t>
  </si>
  <si>
    <t>TDK Corporation</t>
  </si>
  <si>
    <t>C2012X7R2A104K</t>
  </si>
  <si>
    <t>C7</t>
  </si>
  <si>
    <t>CAP CER 1 µF 16V X7R 0603</t>
  </si>
  <si>
    <t>GRM188R71C105KA12D</t>
  </si>
  <si>
    <t>C8,C11</t>
  </si>
  <si>
    <t>CAP CERM 100 pF 1% 100V NP0 0603</t>
  </si>
  <si>
    <t>AVX Corporation</t>
  </si>
  <si>
    <t>06031A101FAT2A</t>
  </si>
  <si>
    <t>C9</t>
  </si>
  <si>
    <t>CAP CER 270 pF 100V 5% C0G 0603</t>
  </si>
  <si>
    <t>GRM1885C2A271JA01D</t>
  </si>
  <si>
    <t>C13</t>
  </si>
  <si>
    <t>CAP CER .1 µF 100V X7R 0603</t>
  </si>
  <si>
    <t>GRM188R72A104KA35D</t>
  </si>
  <si>
    <t>C10</t>
  </si>
  <si>
    <t>CAP CER 22000 pF 16V 10% X7R 0603</t>
  </si>
  <si>
    <t>GRM188R71C223KA01D</t>
  </si>
  <si>
    <t>C12</t>
  </si>
  <si>
    <t>CAP CER 15000 pF 50V 10% X7R 0603</t>
  </si>
  <si>
    <t>GRM188R71H153KA01D</t>
  </si>
  <si>
    <t>C15</t>
  </si>
  <si>
    <t>CAP 470 µF 6.3V ELECT POLY SMD</t>
  </si>
  <si>
    <t>Nippon-Chemicon</t>
  </si>
  <si>
    <t>APXF6R3ARA471MH80G</t>
  </si>
  <si>
    <t>C17,C18</t>
  </si>
  <si>
    <t>CAP CER 47 µF 10V X5R 1210</t>
  </si>
  <si>
    <t>GRM32ER61A476KE20L</t>
  </si>
  <si>
    <t>C20</t>
  </si>
  <si>
    <t>CAP CER 1000 pF 100V 5% C0G 0805</t>
  </si>
  <si>
    <t>GRM2195C2A102JA01D</t>
  </si>
  <si>
    <t>C16</t>
  </si>
  <si>
    <t>NU</t>
  </si>
  <si>
    <t>C21</t>
  </si>
  <si>
    <t>C14 (LM5088- 1)</t>
  </si>
  <si>
    <t>C14 (LM5088- 2)</t>
  </si>
  <si>
    <t>D1</t>
  </si>
  <si>
    <t>Schottky Rectifiers 20 Amp 60 Volt</t>
  </si>
  <si>
    <t>On Semi</t>
  </si>
  <si>
    <t>MBRB2060CT</t>
  </si>
  <si>
    <t>D2</t>
  </si>
  <si>
    <t>L1</t>
  </si>
  <si>
    <t>INDUCTOR HIGH CURRENT 6.8 µH</t>
  </si>
  <si>
    <t>Coiltronics</t>
  </si>
  <si>
    <t>HC9-6R8-R</t>
  </si>
  <si>
    <t>Q1</t>
  </si>
  <si>
    <t>MOSFET N-CH 75V 28A PWR PAK SO8</t>
  </si>
  <si>
    <t>SI7148DP-T1-E3</t>
  </si>
  <si>
    <t>R1</t>
  </si>
  <si>
    <t>RES 54.9 kΩ 1/8W 1% 0805 SMD</t>
  </si>
  <si>
    <t>Rohm</t>
  </si>
  <si>
    <t>MCR10EZHF5492</t>
  </si>
  <si>
    <t>R2</t>
  </si>
  <si>
    <t>RES 16.2 kΩ 1/10W 1% 0603 SMD</t>
  </si>
  <si>
    <t>MCR03EZPFX1622</t>
  </si>
  <si>
    <t>R3</t>
  </si>
  <si>
    <t>RES 24.9 kΩ 1/10W 1% 0603 SMD</t>
  </si>
  <si>
    <t>MCR03EZPFX2492</t>
  </si>
  <si>
    <t>R4</t>
  </si>
  <si>
    <t>RES 18.2 kΩ 1/10W 1% 0603 SMD</t>
  </si>
  <si>
    <t>MCR03EZPFX1822</t>
  </si>
  <si>
    <t>R5</t>
  </si>
  <si>
    <t>RES .01Ω 1W 1% 0815 SMD</t>
  </si>
  <si>
    <t>Susumu Co Ltd</t>
  </si>
  <si>
    <t>RL3720WT-R010-F</t>
  </si>
  <si>
    <t>R6</t>
  </si>
  <si>
    <t>RES 5.1Ω 1W 1% 2512 SMD</t>
  </si>
  <si>
    <t>Panasonic - ECG</t>
  </si>
  <si>
    <t>ERJ-1TRQF5R1U</t>
  </si>
  <si>
    <t>R7</t>
  </si>
  <si>
    <t>RES 10.0Ω 1/8W 1% 0805 SMD</t>
  </si>
  <si>
    <t>MCR10EZHF10R0</t>
  </si>
  <si>
    <t>R8</t>
  </si>
  <si>
    <t>RES 5.11 kΩ 1/10W 1% 0603 SMD</t>
  </si>
  <si>
    <t>MCR03EZPFX5111</t>
  </si>
  <si>
    <t>R9</t>
  </si>
  <si>
    <t>RES 1.62 kΩ 1/10W 1% 0603 SMD</t>
  </si>
  <si>
    <t>MCR03EZPFX1621</t>
  </si>
  <si>
    <t>R10</t>
  </si>
  <si>
    <t>J1,J2,J3, J4</t>
  </si>
  <si>
    <t>Terminal, Turret</t>
  </si>
  <si>
    <t>Keystone</t>
  </si>
  <si>
    <t>TP1,TP2</t>
  </si>
  <si>
    <t>Terminal test point slotted</t>
  </si>
  <si>
    <t>U1</t>
  </si>
  <si>
    <t>ECM Buck Controller</t>
  </si>
  <si>
    <t>LM5088-1/LM5088-2</t>
  </si>
  <si>
    <t>Vishay</t>
  </si>
  <si>
    <t>option</t>
  </si>
  <si>
    <t>470uF, 6.3V, 7343-20, Polymer</t>
  </si>
  <si>
    <t>T55V477M6R3C0055</t>
  </si>
  <si>
    <t>SMD, 7.3 x 4.3 x 2.0mm</t>
  </si>
  <si>
    <t>47uF, 10V, 3528-21, Polymer</t>
  </si>
  <si>
    <t>T55B476M010C0070</t>
  </si>
  <si>
    <t>SMD, 3.5 x 2.8 x 2.1mm</t>
  </si>
  <si>
    <t>6.8μH 8.0A Inductor SMD 10.8x10.2x4.0mm 155*C</t>
  </si>
  <si>
    <t>IHLP4040DZER6R8M51</t>
  </si>
  <si>
    <t>Vishay offers low-profile &amp; soft-saturation</t>
  </si>
  <si>
    <t>SIR680DP-T1-RE3</t>
  </si>
  <si>
    <t>MOSFET N-CH 80V 100A POWERPAKSO</t>
  </si>
  <si>
    <t>リファレンス回路リンク</t>
  </si>
  <si>
    <t>リファレンス回路掲載ページ</t>
  </si>
  <si>
    <t>ネクスティ問合せ</t>
  </si>
  <si>
    <t>https://www.e-nexty.com/inquiries/new</t>
  </si>
  <si>
    <t>https://www.ti.com/lit/ug/snva379e/snva379e.pdf?ts=1678693206044&amp;ref_url=https%253A%252F%252Fwww.ti.com%252Ftool%252FLM5088MH-1EVAL%253FkeyMatch%253D%2526tisearch%253Dsearch-everything%2526usecase%253Dpartmatches</t>
    <phoneticPr fontId="32"/>
  </si>
  <si>
    <t>P9.P10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</si>
</sst>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xf numFmtId="0" fontId="4" fillId="2" borderId="0" xfId="0" applyFont="1" applyFill="1" applyAlignment="1">
      <alignment horizontal="center"/>
    </xf>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28" fillId="0" borderId="0" xfId="0" applyFont="1"/>
    <xf numFmtId="0" fontId="4" fillId="0" borderId="0" xfId="0" applyFont="1"/>
    <xf numFmtId="0" fontId="29" fillId="2" borderId="0" xfId="0" applyFont="1" applyFill="1" applyAlignment="1">
      <alignment horizontal="center"/>
    </xf>
    <xf numFmtId="0" fontId="30"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379e/snva379e.pdf?ts=1678693206044&amp;ref_url=https%253A%252F%252Fwww.ti.com%252Ftool%252FLM5088MH-1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4"/>
      <c r="E5" s="17"/>
      <c r="F5" s="17"/>
      <c r="G5" s="17"/>
      <c r="H5" s="17"/>
    </row>
    <row r="6" spans="2:10" ht="15" customHeight="1">
      <c r="B6" s="18"/>
      <c r="C6" s="18"/>
      <c r="D6" s="24" t="s">
        <v>7</v>
      </c>
      <c r="E6" s="18" t="s">
        <v>13</v>
      </c>
      <c r="F6" s="18"/>
      <c r="G6" s="18"/>
      <c r="H6" s="18"/>
    </row>
    <row r="7" spans="2:10" ht="15" customHeight="1">
      <c r="B7" s="19"/>
      <c r="C7" s="19"/>
      <c r="D7" s="24" t="s">
        <v>8</v>
      </c>
      <c r="E7" s="17" t="s">
        <v>14</v>
      </c>
      <c r="F7" s="19"/>
      <c r="G7" s="19"/>
      <c r="H7" s="19"/>
    </row>
    <row r="8" spans="2:10" ht="15" customHeight="1">
      <c r="B8" s="19"/>
      <c r="C8" s="19"/>
      <c r="D8" s="24" t="s">
        <v>9</v>
      </c>
      <c r="E8" s="21" t="s">
        <v>10</v>
      </c>
      <c r="F8" s="19"/>
      <c r="G8" s="19"/>
      <c r="H8" s="19"/>
    </row>
    <row r="9" spans="2:10" ht="15" customHeight="1">
      <c r="B9" s="19"/>
      <c r="C9" s="19"/>
      <c r="D9" s="24" t="s">
        <v>121</v>
      </c>
      <c r="E9" s="39" t="s">
        <v>125</v>
      </c>
      <c r="F9" s="19"/>
      <c r="G9" s="19"/>
      <c r="H9" s="19"/>
    </row>
    <row r="10" spans="2:10" ht="15" customHeight="1">
      <c r="B10" s="19"/>
      <c r="C10" s="19"/>
      <c r="D10" s="24" t="s">
        <v>122</v>
      </c>
      <c r="E10" s="40" t="s">
        <v>126</v>
      </c>
      <c r="F10" s="19"/>
      <c r="G10" s="19"/>
      <c r="H10" s="19"/>
    </row>
    <row r="11" spans="2:10" ht="15" customHeight="1">
      <c r="B11" s="19"/>
      <c r="C11" s="19"/>
      <c r="D11" s="24" t="s">
        <v>123</v>
      </c>
      <c r="E11" s="34" t="s">
        <v>124</v>
      </c>
      <c r="F11" s="19"/>
      <c r="G11" s="19"/>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c r="D16" s="6" t="s">
        <v>15</v>
      </c>
      <c r="E16" s="4" t="s">
        <v>16</v>
      </c>
      <c r="F16" s="4" t="s">
        <v>17</v>
      </c>
      <c r="G16" s="4" t="s">
        <v>18</v>
      </c>
      <c r="H16" s="4"/>
      <c r="J16" s="23"/>
    </row>
    <row r="17" spans="2:10">
      <c r="B17" s="7">
        <f>B16+1</f>
        <v>2</v>
      </c>
      <c r="C17" s="7"/>
      <c r="D17" s="7" t="s">
        <v>19</v>
      </c>
      <c r="E17" s="5" t="s">
        <v>20</v>
      </c>
      <c r="F17" s="5" t="s">
        <v>21</v>
      </c>
      <c r="G17" s="13" t="s">
        <v>22</v>
      </c>
      <c r="H17" s="5"/>
      <c r="J17" s="23"/>
    </row>
    <row r="18" spans="2:10">
      <c r="B18" s="6">
        <f t="shared" ref="B18:B51" si="0">B17+1</f>
        <v>3</v>
      </c>
      <c r="C18" s="6"/>
      <c r="D18" s="6" t="s">
        <v>23</v>
      </c>
      <c r="E18" s="4" t="s">
        <v>24</v>
      </c>
      <c r="F18" s="4" t="s">
        <v>17</v>
      </c>
      <c r="G18" s="14" t="s">
        <v>25</v>
      </c>
      <c r="H18" s="4"/>
      <c r="J18" s="23"/>
    </row>
    <row r="19" spans="2:10">
      <c r="B19" s="7">
        <f t="shared" si="0"/>
        <v>4</v>
      </c>
      <c r="C19" s="7"/>
      <c r="D19" s="7" t="s">
        <v>26</v>
      </c>
      <c r="E19" s="5" t="s">
        <v>27</v>
      </c>
      <c r="F19" s="5" t="s">
        <v>28</v>
      </c>
      <c r="G19" s="13" t="s">
        <v>29</v>
      </c>
      <c r="H19" s="5"/>
      <c r="J19" s="23"/>
    </row>
    <row r="20" spans="2:10">
      <c r="B20" s="6">
        <f t="shared" si="0"/>
        <v>5</v>
      </c>
      <c r="C20" s="6"/>
      <c r="D20" s="6" t="s">
        <v>30</v>
      </c>
      <c r="E20" s="4" t="s">
        <v>31</v>
      </c>
      <c r="F20" s="4" t="s">
        <v>17</v>
      </c>
      <c r="G20" s="14" t="s">
        <v>32</v>
      </c>
      <c r="H20" s="4"/>
      <c r="J20" s="23"/>
    </row>
    <row r="21" spans="2:10">
      <c r="B21" s="7">
        <f t="shared" si="0"/>
        <v>6</v>
      </c>
      <c r="C21" s="7"/>
      <c r="D21" s="7" t="s">
        <v>33</v>
      </c>
      <c r="E21" s="5" t="s">
        <v>34</v>
      </c>
      <c r="F21" s="5" t="s">
        <v>17</v>
      </c>
      <c r="G21" s="13" t="s">
        <v>35</v>
      </c>
      <c r="H21" s="5"/>
      <c r="J21" s="23"/>
    </row>
    <row r="22" spans="2:10">
      <c r="B22" s="6">
        <f t="shared" si="0"/>
        <v>7</v>
      </c>
      <c r="C22" s="6"/>
      <c r="D22" s="6" t="s">
        <v>36</v>
      </c>
      <c r="E22" s="4" t="s">
        <v>37</v>
      </c>
      <c r="F22" s="4" t="s">
        <v>17</v>
      </c>
      <c r="G22" s="14" t="s">
        <v>38</v>
      </c>
      <c r="H22" s="4"/>
      <c r="J22" s="23"/>
    </row>
    <row r="23" spans="2:10">
      <c r="B23" s="7">
        <f t="shared" si="0"/>
        <v>8</v>
      </c>
      <c r="C23" s="7"/>
      <c r="D23" s="7" t="s">
        <v>39</v>
      </c>
      <c r="E23" s="5" t="s">
        <v>40</v>
      </c>
      <c r="F23" s="5" t="s">
        <v>17</v>
      </c>
      <c r="G23" s="5" t="s">
        <v>41</v>
      </c>
      <c r="H23" s="5"/>
      <c r="J23" s="23"/>
    </row>
    <row r="24" spans="2:10">
      <c r="B24" s="6">
        <f t="shared" si="0"/>
        <v>9</v>
      </c>
      <c r="C24" s="6"/>
      <c r="D24" s="6" t="s">
        <v>42</v>
      </c>
      <c r="E24" s="4" t="s">
        <v>43</v>
      </c>
      <c r="F24" s="4" t="s">
        <v>44</v>
      </c>
      <c r="G24" s="4" t="s">
        <v>45</v>
      </c>
      <c r="H24" s="4"/>
      <c r="J24" s="23"/>
    </row>
    <row r="25" spans="2:10">
      <c r="B25" s="6"/>
      <c r="C25" s="6"/>
      <c r="D25" s="32" t="s">
        <v>109</v>
      </c>
      <c r="E25" s="25" t="s">
        <v>110</v>
      </c>
      <c r="F25" s="27" t="s">
        <v>108</v>
      </c>
      <c r="G25" s="27" t="s">
        <v>111</v>
      </c>
      <c r="H25" s="25" t="s">
        <v>112</v>
      </c>
      <c r="J25" s="23"/>
    </row>
    <row r="26" spans="2:10">
      <c r="B26" s="7">
        <f>B24+1</f>
        <v>10</v>
      </c>
      <c r="C26" s="7"/>
      <c r="D26" s="7" t="s">
        <v>46</v>
      </c>
      <c r="E26" s="5" t="s">
        <v>47</v>
      </c>
      <c r="F26" s="5" t="s">
        <v>17</v>
      </c>
      <c r="G26" s="13" t="s">
        <v>48</v>
      </c>
      <c r="H26" s="5"/>
      <c r="J26" s="23"/>
    </row>
    <row r="27" spans="2:10">
      <c r="B27" s="7"/>
      <c r="C27" s="7"/>
      <c r="D27" s="29" t="s">
        <v>109</v>
      </c>
      <c r="E27" s="30" t="s">
        <v>113</v>
      </c>
      <c r="F27" s="31" t="s">
        <v>108</v>
      </c>
      <c r="G27" s="31" t="s">
        <v>114</v>
      </c>
      <c r="H27" s="33" t="s">
        <v>115</v>
      </c>
      <c r="J27" s="23"/>
    </row>
    <row r="28" spans="2:10">
      <c r="B28" s="6">
        <f>B26+1</f>
        <v>11</v>
      </c>
      <c r="C28" s="6"/>
      <c r="D28" s="6" t="s">
        <v>49</v>
      </c>
      <c r="E28" s="4" t="s">
        <v>50</v>
      </c>
      <c r="F28" s="4" t="s">
        <v>17</v>
      </c>
      <c r="G28" s="14" t="s">
        <v>51</v>
      </c>
      <c r="H28" s="4"/>
      <c r="J28" s="23"/>
    </row>
    <row r="29" spans="2:10">
      <c r="B29" s="7">
        <f t="shared" si="0"/>
        <v>12</v>
      </c>
      <c r="C29" s="7"/>
      <c r="D29" s="7" t="s">
        <v>52</v>
      </c>
      <c r="E29" s="5" t="s">
        <v>53</v>
      </c>
      <c r="F29" s="5" t="s">
        <v>53</v>
      </c>
      <c r="G29" s="13" t="s">
        <v>53</v>
      </c>
      <c r="H29" s="5"/>
      <c r="J29" s="23"/>
    </row>
    <row r="30" spans="2:10">
      <c r="B30" s="6">
        <f t="shared" si="0"/>
        <v>13</v>
      </c>
      <c r="C30" s="6"/>
      <c r="D30" s="6" t="s">
        <v>54</v>
      </c>
      <c r="E30" s="4" t="s">
        <v>53</v>
      </c>
      <c r="F30" s="4" t="s">
        <v>53</v>
      </c>
      <c r="G30" s="14" t="s">
        <v>53</v>
      </c>
      <c r="H30" s="4"/>
      <c r="J30" s="23"/>
    </row>
    <row r="31" spans="2:10">
      <c r="B31" s="7">
        <f t="shared" si="0"/>
        <v>14</v>
      </c>
      <c r="C31" s="7"/>
      <c r="D31" s="7" t="s">
        <v>55</v>
      </c>
      <c r="E31" s="5" t="s">
        <v>34</v>
      </c>
      <c r="F31" s="5" t="s">
        <v>17</v>
      </c>
      <c r="G31" s="13" t="s">
        <v>35</v>
      </c>
      <c r="H31" s="5"/>
      <c r="J31" s="23"/>
    </row>
    <row r="32" spans="2:10">
      <c r="B32" s="6">
        <f t="shared" si="0"/>
        <v>15</v>
      </c>
      <c r="C32" s="6"/>
      <c r="D32" s="6" t="s">
        <v>56</v>
      </c>
      <c r="E32" s="4" t="s">
        <v>37</v>
      </c>
      <c r="F32" s="4" t="s">
        <v>17</v>
      </c>
      <c r="G32" s="14" t="s">
        <v>38</v>
      </c>
      <c r="H32" s="4"/>
      <c r="J32" s="23"/>
    </row>
    <row r="33" spans="2:10">
      <c r="B33" s="7">
        <f t="shared" si="0"/>
        <v>16</v>
      </c>
      <c r="C33" s="7"/>
      <c r="D33" s="7" t="s">
        <v>57</v>
      </c>
      <c r="E33" s="5" t="s">
        <v>58</v>
      </c>
      <c r="F33" s="5" t="s">
        <v>59</v>
      </c>
      <c r="G33" s="5" t="s">
        <v>60</v>
      </c>
      <c r="H33" s="5"/>
      <c r="J33" s="23"/>
    </row>
    <row r="34" spans="2:10">
      <c r="B34" s="6">
        <f t="shared" si="0"/>
        <v>17</v>
      </c>
      <c r="C34" s="6"/>
      <c r="D34" s="6" t="s">
        <v>61</v>
      </c>
      <c r="E34" s="4" t="s">
        <v>53</v>
      </c>
      <c r="F34" s="4" t="s">
        <v>53</v>
      </c>
      <c r="G34" s="4" t="s">
        <v>53</v>
      </c>
      <c r="H34" s="4"/>
      <c r="J34" s="23"/>
    </row>
    <row r="35" spans="2:10">
      <c r="B35" s="7">
        <f t="shared" si="0"/>
        <v>18</v>
      </c>
      <c r="C35" s="7"/>
      <c r="D35" s="7" t="s">
        <v>62</v>
      </c>
      <c r="E35" s="5" t="s">
        <v>63</v>
      </c>
      <c r="F35" s="5" t="s">
        <v>64</v>
      </c>
      <c r="G35" s="13" t="s">
        <v>65</v>
      </c>
      <c r="H35" s="5"/>
      <c r="J35" s="23"/>
    </row>
    <row r="36" spans="2:10">
      <c r="B36" s="7"/>
      <c r="C36" s="7"/>
      <c r="D36" s="29" t="s">
        <v>109</v>
      </c>
      <c r="E36" s="30" t="s">
        <v>116</v>
      </c>
      <c r="F36" s="31" t="s">
        <v>108</v>
      </c>
      <c r="G36" s="31" t="s">
        <v>117</v>
      </c>
      <c r="H36" s="33" t="s">
        <v>118</v>
      </c>
      <c r="J36" s="23"/>
    </row>
    <row r="37" spans="2:10">
      <c r="B37" s="6">
        <f>B35+1</f>
        <v>19</v>
      </c>
      <c r="C37" s="6"/>
      <c r="D37" s="26" t="s">
        <v>66</v>
      </c>
      <c r="E37" s="27" t="s">
        <v>67</v>
      </c>
      <c r="F37" s="27" t="s">
        <v>108</v>
      </c>
      <c r="G37" s="28" t="s">
        <v>68</v>
      </c>
      <c r="H37" s="4"/>
      <c r="J37" s="23"/>
    </row>
    <row r="38" spans="2:10">
      <c r="B38" s="6"/>
      <c r="C38" s="6"/>
      <c r="D38" s="32" t="s">
        <v>109</v>
      </c>
      <c r="E38" s="27" t="s">
        <v>120</v>
      </c>
      <c r="F38" s="27" t="s">
        <v>108</v>
      </c>
      <c r="G38" s="28" t="s">
        <v>119</v>
      </c>
      <c r="H38" s="4"/>
      <c r="J38" s="23"/>
    </row>
    <row r="39" spans="2:10">
      <c r="B39" s="7">
        <f>B37+1</f>
        <v>20</v>
      </c>
      <c r="C39" s="7"/>
      <c r="D39" s="7" t="s">
        <v>69</v>
      </c>
      <c r="E39" s="5" t="s">
        <v>70</v>
      </c>
      <c r="F39" s="5" t="s">
        <v>71</v>
      </c>
      <c r="G39" s="13" t="s">
        <v>72</v>
      </c>
      <c r="H39" s="5"/>
      <c r="J39" s="23"/>
    </row>
    <row r="40" spans="2:10">
      <c r="B40" s="6">
        <f t="shared" si="0"/>
        <v>21</v>
      </c>
      <c r="C40" s="6"/>
      <c r="D40" s="6" t="s">
        <v>73</v>
      </c>
      <c r="E40" s="4" t="s">
        <v>74</v>
      </c>
      <c r="F40" s="4" t="s">
        <v>71</v>
      </c>
      <c r="G40" s="4" t="s">
        <v>75</v>
      </c>
      <c r="H40" s="4"/>
      <c r="J40" s="23"/>
    </row>
    <row r="41" spans="2:10">
      <c r="B41" s="7">
        <f t="shared" si="0"/>
        <v>22</v>
      </c>
      <c r="C41" s="7"/>
      <c r="D41" s="7" t="s">
        <v>76</v>
      </c>
      <c r="E41" s="5" t="s">
        <v>77</v>
      </c>
      <c r="F41" s="5" t="s">
        <v>71</v>
      </c>
      <c r="G41" s="13" t="s">
        <v>78</v>
      </c>
      <c r="H41" s="5"/>
      <c r="J41" s="23"/>
    </row>
    <row r="42" spans="2:10">
      <c r="B42" s="6">
        <f t="shared" si="0"/>
        <v>23</v>
      </c>
      <c r="C42" s="6"/>
      <c r="D42" s="6" t="s">
        <v>79</v>
      </c>
      <c r="E42" s="4" t="s">
        <v>80</v>
      </c>
      <c r="F42" s="4" t="s">
        <v>71</v>
      </c>
      <c r="G42" s="14" t="s">
        <v>81</v>
      </c>
      <c r="H42" s="4"/>
      <c r="J42" s="23"/>
    </row>
    <row r="43" spans="2:10">
      <c r="B43" s="7">
        <f t="shared" si="0"/>
        <v>24</v>
      </c>
      <c r="C43" s="7"/>
      <c r="D43" s="7" t="s">
        <v>82</v>
      </c>
      <c r="E43" s="5" t="s">
        <v>83</v>
      </c>
      <c r="F43" s="5" t="s">
        <v>84</v>
      </c>
      <c r="G43" s="13" t="s">
        <v>85</v>
      </c>
      <c r="H43" s="5"/>
      <c r="J43" s="23"/>
    </row>
    <row r="44" spans="2:10">
      <c r="B44" s="6">
        <f t="shared" si="0"/>
        <v>25</v>
      </c>
      <c r="C44" s="6"/>
      <c r="D44" s="6" t="s">
        <v>86</v>
      </c>
      <c r="E44" s="4" t="s">
        <v>87</v>
      </c>
      <c r="F44" s="4" t="s">
        <v>88</v>
      </c>
      <c r="G44" s="14" t="s">
        <v>89</v>
      </c>
      <c r="H44" s="4"/>
      <c r="J44" s="23"/>
    </row>
    <row r="45" spans="2:10">
      <c r="B45" s="7">
        <f t="shared" si="0"/>
        <v>26</v>
      </c>
      <c r="C45" s="7"/>
      <c r="D45" s="7" t="s">
        <v>90</v>
      </c>
      <c r="E45" s="5" t="s">
        <v>91</v>
      </c>
      <c r="F45" s="5" t="s">
        <v>71</v>
      </c>
      <c r="G45" s="13" t="s">
        <v>92</v>
      </c>
      <c r="H45" s="5"/>
      <c r="J45" s="23"/>
    </row>
    <row r="46" spans="2:10">
      <c r="B46" s="6">
        <f t="shared" si="0"/>
        <v>27</v>
      </c>
      <c r="C46" s="6"/>
      <c r="D46" s="6" t="s">
        <v>93</v>
      </c>
      <c r="E46" s="4" t="s">
        <v>94</v>
      </c>
      <c r="F46" s="4" t="s">
        <v>71</v>
      </c>
      <c r="G46" s="14" t="s">
        <v>95</v>
      </c>
      <c r="H46" s="4"/>
      <c r="J46" s="23"/>
    </row>
    <row r="47" spans="2:10">
      <c r="B47" s="7">
        <f t="shared" si="0"/>
        <v>28</v>
      </c>
      <c r="C47" s="7"/>
      <c r="D47" s="7" t="s">
        <v>96</v>
      </c>
      <c r="E47" s="5" t="s">
        <v>97</v>
      </c>
      <c r="F47" s="5" t="s">
        <v>71</v>
      </c>
      <c r="G47" s="5" t="s">
        <v>98</v>
      </c>
      <c r="H47" s="5"/>
      <c r="J47" s="23"/>
    </row>
    <row r="48" spans="2:10">
      <c r="B48" s="6">
        <f t="shared" si="0"/>
        <v>29</v>
      </c>
      <c r="C48" s="6"/>
      <c r="D48" s="6" t="s">
        <v>99</v>
      </c>
      <c r="E48" s="4" t="s">
        <v>53</v>
      </c>
      <c r="F48" s="4" t="s">
        <v>53</v>
      </c>
      <c r="G48" s="4" t="s">
        <v>53</v>
      </c>
      <c r="H48" s="4"/>
      <c r="J48" s="23"/>
    </row>
    <row r="49" spans="2:10">
      <c r="B49" s="7">
        <f t="shared" si="0"/>
        <v>30</v>
      </c>
      <c r="C49" s="7"/>
      <c r="D49" s="7" t="s">
        <v>100</v>
      </c>
      <c r="E49" s="5" t="s">
        <v>101</v>
      </c>
      <c r="F49" s="5" t="s">
        <v>102</v>
      </c>
      <c r="G49" s="13">
        <v>1509</v>
      </c>
      <c r="H49" s="5"/>
      <c r="J49" s="23"/>
    </row>
    <row r="50" spans="2:10">
      <c r="B50" s="6">
        <f t="shared" si="0"/>
        <v>31</v>
      </c>
      <c r="C50" s="6"/>
      <c r="D50" s="6" t="s">
        <v>103</v>
      </c>
      <c r="E50" s="4" t="s">
        <v>104</v>
      </c>
      <c r="F50" s="4" t="s">
        <v>102</v>
      </c>
      <c r="G50" s="14">
        <v>1040</v>
      </c>
      <c r="H50" s="4"/>
      <c r="J50" s="23"/>
    </row>
    <row r="51" spans="2:10">
      <c r="B51" s="7">
        <f t="shared" si="0"/>
        <v>32</v>
      </c>
      <c r="C51" s="7"/>
      <c r="D51" s="7" t="s">
        <v>105</v>
      </c>
      <c r="E51" s="5" t="s">
        <v>106</v>
      </c>
      <c r="F51" s="5" t="s">
        <v>12</v>
      </c>
      <c r="G51" s="13" t="s">
        <v>107</v>
      </c>
      <c r="H51" s="5"/>
      <c r="J51" s="23"/>
    </row>
    <row r="52" spans="2:10" ht="6.95" customHeight="1">
      <c r="B52" s="11"/>
      <c r="C52" s="11"/>
      <c r="D52" s="11"/>
      <c r="E52" s="10"/>
      <c r="F52" s="10"/>
      <c r="G52" s="16"/>
      <c r="H52" s="10"/>
    </row>
    <row r="54" spans="2:10">
      <c r="B54"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10">
      <c r="B56" s="35"/>
      <c r="C56" s="36"/>
      <c r="D56" s="36"/>
      <c r="E56" s="36"/>
      <c r="F56" s="36"/>
      <c r="G56" s="36"/>
      <c r="H56" s="36"/>
    </row>
  </sheetData>
  <mergeCells count="3">
    <mergeCell ref="B56:H56"/>
    <mergeCell ref="B12:F12"/>
    <mergeCell ref="E2:H3"/>
  </mergeCells>
  <phoneticPr fontId="32"/>
  <hyperlinks>
    <hyperlink ref="E11" r:id="rId1" xr:uid="{C61534F0-70AC-4D49-9DB3-2D1535F5106C}"/>
    <hyperlink ref="E9" r:id="rId2" xr:uid="{3D09FC0F-6FBE-44AD-A27E-82A867B1612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2023-05-12T05:55:36Z</dcterms:modified>
</cp:coreProperties>
</file>