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F8B72C3-DE9A-4BEE-B639-41B509B7E93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4" i="1" s="1"/>
  <c r="B25" i="1" s="1"/>
  <c r="B27" i="1" s="1"/>
  <c r="B28" i="1" s="1"/>
  <c r="B29" i="1" s="1"/>
  <c r="B30" i="1" s="1"/>
  <c r="B31" i="1" s="1"/>
  <c r="B32" i="1" s="1"/>
  <c r="B33" i="1" s="1"/>
  <c r="B34" i="1" s="1"/>
  <c r="B35" i="1" s="1"/>
  <c r="B36" i="1" s="1"/>
  <c r="B37" i="1" s="1"/>
  <c r="B38" i="1" s="1"/>
  <c r="B39" i="1" s="1"/>
  <c r="B40" i="1" s="1"/>
  <c r="B41" i="1" s="1"/>
  <c r="B42" i="1" s="1"/>
  <c r="B43" i="1" s="1"/>
  <c r="B44" i="1" s="1"/>
  <c r="B45" i="1" s="1"/>
  <c r="B47" i="1" s="1"/>
  <c r="B49" i="1" s="1"/>
  <c r="B50" i="1" s="1"/>
  <c r="B51" i="1" s="1"/>
  <c r="B52" i="1" s="1"/>
  <c r="B55" i="1" l="1"/>
</calcChain>
</file>

<file path=xl/sharedStrings.xml><?xml version="1.0" encoding="utf-8"?>
<sst xmlns="http://schemas.openxmlformats.org/spreadsheetml/2006/main" count="201" uniqueCount="146">
  <si>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</si>
  <si>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</si>
  <si>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</si>
  <si>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</si>
  <si>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</si>
  <si>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</si>
  <si>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</si>
  <si>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</si>
  <si>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</si>
  <si>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</si>
  <si>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</si>
  <si>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</si>
  <si>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</si>
  <si>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LM5022</t>
  </si>
  <si>
    <t>6-60V Wide Vin, Current Mode Boost, SEPIC and Flyback Controller</t>
  </si>
  <si>
    <t>U1</t>
  </si>
  <si>
    <t>Low-Side Controller</t>
  </si>
  <si>
    <t>VSSOP-10 60V</t>
  </si>
  <si>
    <t>U2</t>
  </si>
  <si>
    <t>Not Used</t>
  </si>
  <si>
    <t xml:space="preserve"> </t>
  </si>
  <si>
    <t>Q1</t>
  </si>
  <si>
    <t>N-MOSFET</t>
  </si>
  <si>
    <t>Vishay</t>
  </si>
  <si>
    <t>Si4850EY</t>
  </si>
  <si>
    <t>SO-8 60V, 31mΩ, 27nC</t>
  </si>
  <si>
    <t>Q2</t>
  </si>
  <si>
    <t>Dual PNP</t>
  </si>
  <si>
    <t>Diodes, Inc</t>
  </si>
  <si>
    <t>DMMT5401</t>
  </si>
  <si>
    <t>SOT-26 150V, 300mW</t>
  </si>
  <si>
    <t>Q3</t>
  </si>
  <si>
    <t>TN0200K</t>
  </si>
  <si>
    <t>SOT-23 20V, 0.7A</t>
  </si>
  <si>
    <t>D1</t>
  </si>
  <si>
    <t>Schottky Diode</t>
  </si>
  <si>
    <t>Central Semi</t>
  </si>
  <si>
    <t>CMSH2-60</t>
  </si>
  <si>
    <t>SMB 60V, 2A</t>
  </si>
  <si>
    <t>D2</t>
  </si>
  <si>
    <t>Zener Diode</t>
  </si>
  <si>
    <t>CMDZ47L</t>
  </si>
  <si>
    <t>SOD-323 47V, 50µA</t>
  </si>
  <si>
    <t>L1</t>
  </si>
  <si>
    <t>Inductor</t>
  </si>
  <si>
    <t>Pulse</t>
  </si>
  <si>
    <t>PF0552.223NL</t>
  </si>
  <si>
    <t>12.5 x12.5 x 6.0mm 22µH, 4.8A, 35mΩ</t>
  </si>
  <si>
    <t>Cin1 Cin2</t>
  </si>
  <si>
    <t>Capacitor</t>
  </si>
  <si>
    <t>TDK</t>
  </si>
  <si>
    <t>C3225X7R1E685M</t>
  </si>
  <si>
    <t>1210 6.8µF, 25V</t>
  </si>
  <si>
    <t>Co</t>
  </si>
  <si>
    <t>C4532X7R1H475M</t>
  </si>
  <si>
    <t>1812 4.7µF, 50V, 3mΩ</t>
  </si>
  <si>
    <t>Cf</t>
  </si>
  <si>
    <t>C3216X7R1E105K</t>
  </si>
  <si>
    <t>1206 1µF, 25V</t>
  </si>
  <si>
    <t>Cinx Cox</t>
  </si>
  <si>
    <t>C2012X7R2A104M</t>
  </si>
  <si>
    <t>805 100nF, 100V</t>
  </si>
  <si>
    <t>C1</t>
  </si>
  <si>
    <t>VJ0805Y181KXXAT</t>
  </si>
  <si>
    <t>805 180pF 10%</t>
  </si>
  <si>
    <t>C2</t>
  </si>
  <si>
    <t>VJ0805Y182KXXAT</t>
  </si>
  <si>
    <t>805 1.8nF 10%</t>
  </si>
  <si>
    <t>Css</t>
  </si>
  <si>
    <t>VJ0805Y222KXXAT</t>
  </si>
  <si>
    <t>805 2.2nF 10%</t>
  </si>
  <si>
    <t>Csns</t>
  </si>
  <si>
    <t>VJ0805Y102KXXAT</t>
  </si>
  <si>
    <t>805 1nF 10%</t>
  </si>
  <si>
    <t>Csyc</t>
  </si>
  <si>
    <t>VJ0805A101KXXAT</t>
  </si>
  <si>
    <t>805 100pF 10%</t>
  </si>
  <si>
    <t>R1</t>
  </si>
  <si>
    <t>Resistor</t>
  </si>
  <si>
    <t>CRCW08056041F</t>
  </si>
  <si>
    <t>805 6.04kΩ 1%</t>
  </si>
  <si>
    <t>R2</t>
  </si>
  <si>
    <t>CRCW08052002F</t>
  </si>
  <si>
    <t>805 20kΩ 1%</t>
  </si>
  <si>
    <t>Rb</t>
  </si>
  <si>
    <t>CRCW08053242F</t>
  </si>
  <si>
    <t>805 32.4kΩ 1%</t>
  </si>
  <si>
    <t>Rfb1</t>
  </si>
  <si>
    <t>CRCW08051241F</t>
  </si>
  <si>
    <t>805 1.24kΩ 1%</t>
  </si>
  <si>
    <t>Rfb2</t>
  </si>
  <si>
    <t>CRCW08052000F</t>
  </si>
  <si>
    <t>805 200Ω</t>
  </si>
  <si>
    <t>Ruv1 Rpd</t>
  </si>
  <si>
    <t>CRCW08051002F</t>
  </si>
  <si>
    <t>805 10kΩ 1%</t>
  </si>
  <si>
    <t>Rg Rz</t>
  </si>
  <si>
    <t>CRCW08050RJ</t>
  </si>
  <si>
    <t>805 0Ω</t>
  </si>
  <si>
    <t>Rs1</t>
  </si>
  <si>
    <t>CRCW0805101J</t>
  </si>
  <si>
    <t>805 100Ω 5%</t>
  </si>
  <si>
    <t>Rs2</t>
  </si>
  <si>
    <t>CRCW08056341F</t>
  </si>
  <si>
    <t>805 6.34kΩ 1%</t>
  </si>
  <si>
    <t>Rcs</t>
  </si>
  <si>
    <t>Panasonic</t>
  </si>
  <si>
    <t>ERJL14KF50M</t>
  </si>
  <si>
    <t>1210 50mΩ, 0.5W 1%</t>
  </si>
  <si>
    <t>Rsns</t>
  </si>
  <si>
    <t>ERJ8BQFR20V</t>
  </si>
  <si>
    <t>1206 0.2Ω, 1%, 0.33W</t>
  </si>
  <si>
    <t>Rt</t>
  </si>
  <si>
    <t>CRCW08055622F</t>
  </si>
  <si>
    <t>805 56.2kΩ 1%</t>
  </si>
  <si>
    <t>Ruv2</t>
  </si>
  <si>
    <t>CRCW08056192F</t>
  </si>
  <si>
    <t>805 61.9kΩ 1%</t>
  </si>
  <si>
    <t>VIN, Vo/LED+ GND/LED- GND2 GND3</t>
  </si>
  <si>
    <t>Solder-plated Turret</t>
  </si>
  <si>
    <t>Cambion</t>
  </si>
  <si>
    <t>160-1026-03</t>
  </si>
  <si>
    <t xml:space="preserve">0.094" </t>
  </si>
  <si>
    <t>DIM OFF SYNC</t>
  </si>
  <si>
    <t>160-1512-02</t>
  </si>
  <si>
    <t xml:space="preserve">0.062" </t>
  </si>
  <si>
    <t>SS26-E3/52T</t>
  </si>
  <si>
    <t>DIODE SCHOTTKY 60V 2A DO214AA</t>
  </si>
  <si>
    <t>V2P6-M3/H</t>
  </si>
  <si>
    <t>DIODE SCHOTTKY 60V 2A MICROSMP</t>
  </si>
  <si>
    <t>smaller MicroSMP package</t>
  </si>
  <si>
    <t>option</t>
  </si>
  <si>
    <t>22μH 4.1A Inductor SMD 10.8x10.2x4.0mm 155*C</t>
  </si>
  <si>
    <t>IHLP4040DZER220M51</t>
  </si>
  <si>
    <t>Vishay offers low-profile &amp; soft-saturation</t>
  </si>
  <si>
    <t>RCWE121050L0FNEA</t>
  </si>
  <si>
    <t>RES 0.05 OHM 1% 1W 1210</t>
  </si>
  <si>
    <t>RCWE1206R200FKEA</t>
  </si>
  <si>
    <t>RES 0.2 OHM 1% 1/2W 1206</t>
  </si>
  <si>
    <t>リファレンス回路リンク</t>
  </si>
  <si>
    <t>リファレンス回路掲載ページ</t>
  </si>
  <si>
    <t>ネクスティ問合せ</t>
  </si>
  <si>
    <t>https://www.e-nexty.com/inquiries/new</t>
  </si>
  <si>
    <t>https://www.ti.com/lit/ug/snva203c/snva203c.pdf?ts=1678692321702&amp;ref_url=https%253A%252F%252Fwww.ti.com%252Ftool%252FLM5022EVAL%253FkeyMatch%253D%2526tisearch%253Dsearch-everything%2526usecase%253Dpartmatches</t>
    <phoneticPr fontId="32"/>
  </si>
  <si>
    <t>P4</t>
    <phoneticPr fontId="32"/>
  </si>
  <si>
    <t>L1.Cin1.Cin2の容量の相違</t>
    <rPh sb="13" eb="15">
      <t>ヨウリョウ</t>
    </rPh>
    <rPh sb="16" eb="18">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</si>
</sst>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xf numFmtId="0" fontId="4" fillId="2" borderId="0" xfId="0" applyFont="1" applyFill="1"/>
    <xf numFmtId="0" fontId="4" fillId="2" borderId="0" xfId="0" applyFont="1" applyFill="1" applyAlignment="1">
      <alignment horizontal="left"/>
    </xf>
    <xf numFmtId="0" fontId="28" fillId="0" borderId="0" xfId="0" applyFont="1"/>
    <xf numFmtId="0" fontId="4" fillId="0" borderId="0" xfId="0" applyFont="1"/>
    <xf numFmtId="0" fontId="4" fillId="0" borderId="0" xfId="0" applyFont="1" applyAlignment="1">
      <alignment horizontal="left"/>
    </xf>
    <xf numFmtId="0" fontId="29" fillId="0" borderId="0" xfId="0" applyFont="1"/>
    <xf numFmtId="0" fontId="30" fillId="0" borderId="0" xfId="0" applyFont="1" applyAlignment="1">
      <alignment horizontal="center"/>
    </xf>
    <xf numFmtId="0" fontId="30" fillId="2" borderId="0" xfId="0" applyFont="1" applyFill="1" applyAlignment="1">
      <alignment horizontal="center"/>
    </xf>
    <xf numFmtId="0" fontId="31" fillId="0" borderId="0" xfId="42" applyAlignment="1">
      <alignment horizontal="left" vertical="center"/>
    </xf>
    <xf numFmtId="0" fontId="35"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4" fillId="0" borderId="0" xfId="42" applyFont="1"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53</xdr:row>
      <xdr:rowOff>9525</xdr:rowOff>
    </xdr:from>
    <xdr:to>
      <xdr:col>8</xdr:col>
      <xdr:colOff>0</xdr:colOff>
      <xdr:row>56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57</xdr:row>
      <xdr:rowOff>9525</xdr:rowOff>
    </xdr:from>
    <xdr:to>
      <xdr:col>7</xdr:col>
      <xdr:colOff>2324101</xdr:colOff>
      <xdr:row>61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62</xdr:row>
      <xdr:rowOff>19050</xdr:rowOff>
    </xdr:from>
    <xdr:to>
      <xdr:col>8</xdr:col>
      <xdr:colOff>9525</xdr:colOff>
      <xdr:row>64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65</xdr:row>
      <xdr:rowOff>9525</xdr:rowOff>
    </xdr:from>
    <xdr:to>
      <xdr:col>8</xdr:col>
      <xdr:colOff>0</xdr:colOff>
      <xdr:row>66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203c/snva203c.pdf?ts=1678692321702&amp;ref_url=https%253A%252F%252Fwww.ti.com%252Ftool%252FLM5022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9" t="s">
        <v>11</v>
      </c>
      <c r="F2" s="39"/>
      <c r="G2" s="39"/>
      <c r="H2" s="39"/>
    </row>
    <row r="3" spans="2:10" ht="15" customHeight="1">
      <c r="D3" s="20"/>
      <c r="E3" s="39"/>
      <c r="F3" s="39"/>
      <c r="G3" s="39"/>
      <c r="H3" s="39"/>
    </row>
    <row r="4" spans="2:10">
      <c r="B4"/>
    </row>
    <row r="5" spans="2:10" ht="15" customHeight="1">
      <c r="B5" s="17"/>
      <c r="C5" s="17"/>
      <c r="D5" s="23"/>
      <c r="E5" s="41"/>
      <c r="F5" s="41"/>
      <c r="G5" s="41"/>
      <c r="H5" s="17"/>
    </row>
    <row r="6" spans="2:10" ht="15" customHeight="1">
      <c r="B6" s="18"/>
      <c r="C6" s="18"/>
      <c r="D6" s="23" t="s">
        <v>7</v>
      </c>
      <c r="E6" s="42" t="s">
        <v>13</v>
      </c>
      <c r="F6" s="42"/>
      <c r="G6" s="42"/>
      <c r="H6" s="18"/>
    </row>
    <row r="7" spans="2:10" ht="15" customHeight="1">
      <c r="B7" s="19"/>
      <c r="C7" s="19"/>
      <c r="D7" s="23" t="s">
        <v>8</v>
      </c>
      <c r="E7" s="41" t="s">
        <v>14</v>
      </c>
      <c r="F7" s="41"/>
      <c r="G7" s="41"/>
      <c r="H7" s="19"/>
    </row>
    <row r="8" spans="2:10" ht="15" customHeight="1">
      <c r="B8" s="19"/>
      <c r="C8" s="19"/>
      <c r="D8" s="23" t="s">
        <v>9</v>
      </c>
      <c r="E8" s="40" t="s">
        <v>10</v>
      </c>
      <c r="F8" s="40"/>
      <c r="G8" s="40"/>
      <c r="H8" s="19"/>
    </row>
    <row r="9" spans="2:10" ht="15" customHeight="1">
      <c r="B9" s="19"/>
      <c r="C9" s="19"/>
      <c r="D9" s="23" t="s">
        <v>139</v>
      </c>
      <c r="E9" s="43" t="s">
        <v>143</v>
      </c>
      <c r="F9" s="24"/>
      <c r="G9" s="24"/>
      <c r="H9" s="35" t="s">
        <v>145</v>
      </c>
    </row>
    <row r="10" spans="2:10" ht="15" customHeight="1">
      <c r="B10" s="19"/>
      <c r="C10" s="19"/>
      <c r="D10" s="23" t="s">
        <v>140</v>
      </c>
      <c r="E10" s="44" t="s">
        <v>144</v>
      </c>
      <c r="F10" s="24"/>
      <c r="G10" s="24"/>
      <c r="H10" s="19"/>
    </row>
    <row r="11" spans="2:10" ht="15" customHeight="1">
      <c r="B11" s="19"/>
      <c r="C11" s="19"/>
      <c r="D11" s="23" t="s">
        <v>141</v>
      </c>
      <c r="E11" s="34" t="s">
        <v>142</v>
      </c>
      <c r="F11" s="24"/>
      <c r="G11" s="24"/>
      <c r="H11" s="19"/>
    </row>
    <row r="12" spans="2:10" ht="15.75" customHeight="1">
      <c r="B12" s="38"/>
      <c r="C12" s="38"/>
      <c r="D12" s="38"/>
      <c r="E12" s="38"/>
      <c r="F12" s="38"/>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15</v>
      </c>
      <c r="E16" s="4" t="s">
        <v>16</v>
      </c>
      <c r="F16" s="4" t="s">
        <v>12</v>
      </c>
      <c r="G16" s="4" t="s">
        <v>13</v>
      </c>
      <c r="H16" s="4" t="s">
        <v>17</v>
      </c>
      <c r="J16" s="22"/>
    </row>
    <row r="17" spans="2:10">
      <c r="B17" s="7">
        <f>B16+1</f>
        <v>2</v>
      </c>
      <c r="C17" s="7"/>
      <c r="D17" s="7" t="s">
        <v>18</v>
      </c>
      <c r="E17" s="5"/>
      <c r="F17" s="5"/>
      <c r="G17" s="13" t="s">
        <v>19</v>
      </c>
      <c r="H17" s="5" t="s">
        <v>20</v>
      </c>
      <c r="J17" s="22"/>
    </row>
    <row r="18" spans="2:10">
      <c r="B18" s="6">
        <f t="shared" ref="B18:B52" si="0">B17+1</f>
        <v>3</v>
      </c>
      <c r="C18" s="6">
        <v>1</v>
      </c>
      <c r="D18" s="6" t="s">
        <v>21</v>
      </c>
      <c r="E18" s="25" t="s">
        <v>22</v>
      </c>
      <c r="F18" s="26" t="s">
        <v>23</v>
      </c>
      <c r="G18" s="27" t="s">
        <v>24</v>
      </c>
      <c r="H18" s="25" t="s">
        <v>25</v>
      </c>
      <c r="J18" s="22"/>
    </row>
    <row r="19" spans="2:10">
      <c r="B19" s="7">
        <f>B18+1</f>
        <v>4</v>
      </c>
      <c r="C19" s="7">
        <v>1</v>
      </c>
      <c r="D19" s="7" t="s">
        <v>26</v>
      </c>
      <c r="E19" s="5" t="s">
        <v>27</v>
      </c>
      <c r="F19" s="5" t="s">
        <v>28</v>
      </c>
      <c r="G19" s="13" t="s">
        <v>29</v>
      </c>
      <c r="H19" s="5" t="s">
        <v>30</v>
      </c>
      <c r="J19" s="22"/>
    </row>
    <row r="20" spans="2:10">
      <c r="B20" s="6">
        <f t="shared" si="0"/>
        <v>5</v>
      </c>
      <c r="C20" s="6">
        <v>1</v>
      </c>
      <c r="D20" s="6" t="s">
        <v>31</v>
      </c>
      <c r="E20" s="25" t="s">
        <v>22</v>
      </c>
      <c r="F20" s="26" t="s">
        <v>23</v>
      </c>
      <c r="G20" s="27" t="s">
        <v>32</v>
      </c>
      <c r="H20" s="25" t="s">
        <v>33</v>
      </c>
      <c r="J20" s="22"/>
    </row>
    <row r="21" spans="2:10">
      <c r="B21" s="7">
        <f t="shared" si="0"/>
        <v>6</v>
      </c>
      <c r="C21" s="7">
        <v>1</v>
      </c>
      <c r="D21" s="7" t="s">
        <v>34</v>
      </c>
      <c r="E21" s="5" t="s">
        <v>35</v>
      </c>
      <c r="F21" s="5" t="s">
        <v>36</v>
      </c>
      <c r="G21" s="13" t="s">
        <v>37</v>
      </c>
      <c r="H21" s="5" t="s">
        <v>38</v>
      </c>
      <c r="J21" s="22"/>
    </row>
    <row r="22" spans="2:10">
      <c r="B22" s="7"/>
      <c r="C22" s="7"/>
      <c r="D22" s="32" t="s">
        <v>131</v>
      </c>
      <c r="E22" s="28" t="s">
        <v>127</v>
      </c>
      <c r="F22" s="29" t="s">
        <v>23</v>
      </c>
      <c r="G22" s="30" t="s">
        <v>126</v>
      </c>
      <c r="H22" s="28"/>
      <c r="J22" s="22"/>
    </row>
    <row r="23" spans="2:10">
      <c r="B23" s="7"/>
      <c r="C23" s="7"/>
      <c r="D23" s="32" t="s">
        <v>131</v>
      </c>
      <c r="E23" s="28" t="s">
        <v>129</v>
      </c>
      <c r="F23" s="29" t="s">
        <v>23</v>
      </c>
      <c r="G23" s="30" t="s">
        <v>128</v>
      </c>
      <c r="H23" s="31" t="s">
        <v>130</v>
      </c>
      <c r="J23" s="22"/>
    </row>
    <row r="24" spans="2:10">
      <c r="B24" s="6">
        <f>B21+1</f>
        <v>7</v>
      </c>
      <c r="C24" s="6">
        <v>1</v>
      </c>
      <c r="D24" s="6" t="s">
        <v>39</v>
      </c>
      <c r="E24" s="4" t="s">
        <v>40</v>
      </c>
      <c r="F24" s="4" t="s">
        <v>36</v>
      </c>
      <c r="G24" s="14" t="s">
        <v>41</v>
      </c>
      <c r="H24" s="4" t="s">
        <v>42</v>
      </c>
      <c r="J24" s="22"/>
    </row>
    <row r="25" spans="2:10">
      <c r="B25" s="7">
        <f t="shared" si="0"/>
        <v>8</v>
      </c>
      <c r="C25" s="7">
        <v>1</v>
      </c>
      <c r="D25" s="7" t="s">
        <v>43</v>
      </c>
      <c r="E25" s="5" t="s">
        <v>44</v>
      </c>
      <c r="F25" s="5" t="s">
        <v>45</v>
      </c>
      <c r="G25" s="5" t="s">
        <v>46</v>
      </c>
      <c r="H25" s="5" t="s">
        <v>47</v>
      </c>
      <c r="J25" s="22"/>
    </row>
    <row r="26" spans="2:10">
      <c r="B26" s="7"/>
      <c r="C26" s="7"/>
      <c r="D26" s="32" t="s">
        <v>131</v>
      </c>
      <c r="E26" s="28" t="s">
        <v>132</v>
      </c>
      <c r="F26" s="29" t="s">
        <v>23</v>
      </c>
      <c r="G26" s="29" t="s">
        <v>133</v>
      </c>
      <c r="H26" s="31" t="s">
        <v>134</v>
      </c>
      <c r="J26" s="22"/>
    </row>
    <row r="27" spans="2:10">
      <c r="B27" s="6">
        <f>B25+1</f>
        <v>9</v>
      </c>
      <c r="C27" s="6">
        <v>2</v>
      </c>
      <c r="D27" s="6" t="s">
        <v>48</v>
      </c>
      <c r="E27" s="4" t="s">
        <v>49</v>
      </c>
      <c r="F27" s="4" t="s">
        <v>50</v>
      </c>
      <c r="G27" s="4" t="s">
        <v>51</v>
      </c>
      <c r="H27" s="4" t="s">
        <v>52</v>
      </c>
      <c r="J27" s="22"/>
    </row>
    <row r="28" spans="2:10">
      <c r="B28" s="7">
        <f t="shared" si="0"/>
        <v>10</v>
      </c>
      <c r="C28" s="7">
        <v>1</v>
      </c>
      <c r="D28" s="7" t="s">
        <v>53</v>
      </c>
      <c r="E28" s="5" t="s">
        <v>49</v>
      </c>
      <c r="F28" s="5" t="s">
        <v>50</v>
      </c>
      <c r="G28" s="13" t="s">
        <v>54</v>
      </c>
      <c r="H28" s="5" t="s">
        <v>55</v>
      </c>
      <c r="J28" s="22"/>
    </row>
    <row r="29" spans="2:10">
      <c r="B29" s="6">
        <f t="shared" si="0"/>
        <v>11</v>
      </c>
      <c r="C29" s="6">
        <v>1</v>
      </c>
      <c r="D29" s="6" t="s">
        <v>56</v>
      </c>
      <c r="E29" s="4" t="s">
        <v>49</v>
      </c>
      <c r="F29" s="4" t="s">
        <v>50</v>
      </c>
      <c r="G29" s="14" t="s">
        <v>57</v>
      </c>
      <c r="H29" s="4" t="s">
        <v>58</v>
      </c>
      <c r="J29" s="22"/>
    </row>
    <row r="30" spans="2:10">
      <c r="B30" s="7">
        <f t="shared" si="0"/>
        <v>12</v>
      </c>
      <c r="C30" s="7">
        <v>2</v>
      </c>
      <c r="D30" s="7" t="s">
        <v>59</v>
      </c>
      <c r="E30" s="5" t="s">
        <v>49</v>
      </c>
      <c r="F30" s="5" t="s">
        <v>50</v>
      </c>
      <c r="G30" s="13" t="s">
        <v>60</v>
      </c>
      <c r="H30" s="5" t="s">
        <v>61</v>
      </c>
      <c r="J30" s="22"/>
    </row>
    <row r="31" spans="2:10">
      <c r="B31" s="6">
        <f t="shared" si="0"/>
        <v>13</v>
      </c>
      <c r="C31" s="6">
        <v>1</v>
      </c>
      <c r="D31" s="6" t="s">
        <v>62</v>
      </c>
      <c r="E31" s="25" t="s">
        <v>49</v>
      </c>
      <c r="F31" s="26" t="s">
        <v>23</v>
      </c>
      <c r="G31" s="27" t="s">
        <v>63</v>
      </c>
      <c r="H31" s="25" t="s">
        <v>64</v>
      </c>
      <c r="J31" s="22"/>
    </row>
    <row r="32" spans="2:10">
      <c r="B32" s="7">
        <f t="shared" si="0"/>
        <v>14</v>
      </c>
      <c r="C32" s="7">
        <v>1</v>
      </c>
      <c r="D32" s="7" t="s">
        <v>65</v>
      </c>
      <c r="E32" s="28" t="s">
        <v>49</v>
      </c>
      <c r="F32" s="29" t="s">
        <v>23</v>
      </c>
      <c r="G32" s="30" t="s">
        <v>66</v>
      </c>
      <c r="H32" s="28" t="s">
        <v>67</v>
      </c>
      <c r="J32" s="22"/>
    </row>
    <row r="33" spans="2:10">
      <c r="B33" s="6">
        <f t="shared" si="0"/>
        <v>15</v>
      </c>
      <c r="C33" s="6">
        <v>1</v>
      </c>
      <c r="D33" s="6" t="s">
        <v>68</v>
      </c>
      <c r="E33" s="25" t="s">
        <v>49</v>
      </c>
      <c r="F33" s="26" t="s">
        <v>23</v>
      </c>
      <c r="G33" s="27" t="s">
        <v>69</v>
      </c>
      <c r="H33" s="25" t="s">
        <v>70</v>
      </c>
      <c r="J33" s="22"/>
    </row>
    <row r="34" spans="2:10">
      <c r="B34" s="7">
        <f t="shared" si="0"/>
        <v>16</v>
      </c>
      <c r="C34" s="7">
        <v>1</v>
      </c>
      <c r="D34" s="7" t="s">
        <v>71</v>
      </c>
      <c r="E34" s="28" t="s">
        <v>49</v>
      </c>
      <c r="F34" s="29" t="s">
        <v>23</v>
      </c>
      <c r="G34" s="29" t="s">
        <v>72</v>
      </c>
      <c r="H34" s="28" t="s">
        <v>73</v>
      </c>
      <c r="J34" s="22"/>
    </row>
    <row r="35" spans="2:10">
      <c r="B35" s="6">
        <f t="shared" si="0"/>
        <v>17</v>
      </c>
      <c r="C35" s="6">
        <v>1</v>
      </c>
      <c r="D35" s="6" t="s">
        <v>74</v>
      </c>
      <c r="E35" s="25" t="s">
        <v>49</v>
      </c>
      <c r="F35" s="26" t="s">
        <v>23</v>
      </c>
      <c r="G35" s="26" t="s">
        <v>75</v>
      </c>
      <c r="H35" s="25" t="s">
        <v>76</v>
      </c>
      <c r="J35" s="22"/>
    </row>
    <row r="36" spans="2:10">
      <c r="B36" s="7">
        <f t="shared" si="0"/>
        <v>18</v>
      </c>
      <c r="C36" s="7">
        <v>1</v>
      </c>
      <c r="D36" s="7" t="s">
        <v>77</v>
      </c>
      <c r="E36" s="28" t="s">
        <v>78</v>
      </c>
      <c r="F36" s="29" t="s">
        <v>23</v>
      </c>
      <c r="G36" s="30" t="s">
        <v>79</v>
      </c>
      <c r="H36" s="28" t="s">
        <v>80</v>
      </c>
      <c r="J36" s="22"/>
    </row>
    <row r="37" spans="2:10">
      <c r="B37" s="6">
        <f t="shared" si="0"/>
        <v>19</v>
      </c>
      <c r="C37" s="6">
        <v>1</v>
      </c>
      <c r="D37" s="6" t="s">
        <v>81</v>
      </c>
      <c r="E37" s="25" t="s">
        <v>78</v>
      </c>
      <c r="F37" s="26" t="s">
        <v>23</v>
      </c>
      <c r="G37" s="27" t="s">
        <v>82</v>
      </c>
      <c r="H37" s="25" t="s">
        <v>83</v>
      </c>
      <c r="J37" s="22"/>
    </row>
    <row r="38" spans="2:10">
      <c r="B38" s="7">
        <f t="shared" si="0"/>
        <v>20</v>
      </c>
      <c r="C38" s="7">
        <v>1</v>
      </c>
      <c r="D38" s="7" t="s">
        <v>84</v>
      </c>
      <c r="E38" s="28" t="s">
        <v>78</v>
      </c>
      <c r="F38" s="29" t="s">
        <v>23</v>
      </c>
      <c r="G38" s="30" t="s">
        <v>85</v>
      </c>
      <c r="H38" s="28" t="s">
        <v>86</v>
      </c>
      <c r="J38" s="22"/>
    </row>
    <row r="39" spans="2:10">
      <c r="B39" s="6">
        <f t="shared" si="0"/>
        <v>21</v>
      </c>
      <c r="C39" s="6">
        <v>1</v>
      </c>
      <c r="D39" s="6" t="s">
        <v>87</v>
      </c>
      <c r="E39" s="25" t="s">
        <v>78</v>
      </c>
      <c r="F39" s="26" t="s">
        <v>23</v>
      </c>
      <c r="G39" s="26" t="s">
        <v>88</v>
      </c>
      <c r="H39" s="25" t="s">
        <v>89</v>
      </c>
      <c r="J39" s="22"/>
    </row>
    <row r="40" spans="2:10">
      <c r="B40" s="7">
        <f t="shared" si="0"/>
        <v>22</v>
      </c>
      <c r="C40" s="7">
        <v>1</v>
      </c>
      <c r="D40" s="7" t="s">
        <v>90</v>
      </c>
      <c r="E40" s="28" t="s">
        <v>78</v>
      </c>
      <c r="F40" s="29" t="s">
        <v>23</v>
      </c>
      <c r="G40" s="30" t="s">
        <v>91</v>
      </c>
      <c r="H40" s="28" t="s">
        <v>92</v>
      </c>
      <c r="J40" s="22"/>
    </row>
    <row r="41" spans="2:10">
      <c r="B41" s="6">
        <f t="shared" si="0"/>
        <v>23</v>
      </c>
      <c r="C41" s="6">
        <v>2</v>
      </c>
      <c r="D41" s="6" t="s">
        <v>93</v>
      </c>
      <c r="E41" s="25" t="s">
        <v>78</v>
      </c>
      <c r="F41" s="26" t="s">
        <v>23</v>
      </c>
      <c r="G41" s="27" t="s">
        <v>94</v>
      </c>
      <c r="H41" s="25" t="s">
        <v>95</v>
      </c>
      <c r="J41" s="22"/>
    </row>
    <row r="42" spans="2:10">
      <c r="B42" s="7">
        <f t="shared" si="0"/>
        <v>24</v>
      </c>
      <c r="C42" s="7">
        <v>2</v>
      </c>
      <c r="D42" s="7" t="s">
        <v>96</v>
      </c>
      <c r="E42" s="28" t="s">
        <v>78</v>
      </c>
      <c r="F42" s="29" t="s">
        <v>23</v>
      </c>
      <c r="G42" s="30" t="s">
        <v>97</v>
      </c>
      <c r="H42" s="28" t="s">
        <v>98</v>
      </c>
      <c r="J42" s="22"/>
    </row>
    <row r="43" spans="2:10">
      <c r="B43" s="6">
        <f t="shared" si="0"/>
        <v>25</v>
      </c>
      <c r="C43" s="6">
        <v>1</v>
      </c>
      <c r="D43" s="6" t="s">
        <v>99</v>
      </c>
      <c r="E43" s="25" t="s">
        <v>78</v>
      </c>
      <c r="F43" s="26" t="s">
        <v>23</v>
      </c>
      <c r="G43" s="27" t="s">
        <v>100</v>
      </c>
      <c r="H43" s="25" t="s">
        <v>101</v>
      </c>
      <c r="J43" s="22"/>
    </row>
    <row r="44" spans="2:10">
      <c r="B44" s="7">
        <f t="shared" si="0"/>
        <v>26</v>
      </c>
      <c r="C44" s="7">
        <v>1</v>
      </c>
      <c r="D44" s="7" t="s">
        <v>102</v>
      </c>
      <c r="E44" s="28" t="s">
        <v>78</v>
      </c>
      <c r="F44" s="29" t="s">
        <v>23</v>
      </c>
      <c r="G44" s="30" t="s">
        <v>103</v>
      </c>
      <c r="H44" s="28" t="s">
        <v>104</v>
      </c>
      <c r="J44" s="22"/>
    </row>
    <row r="45" spans="2:10">
      <c r="B45" s="6">
        <f t="shared" si="0"/>
        <v>27</v>
      </c>
      <c r="C45" s="6">
        <v>1</v>
      </c>
      <c r="D45" s="6" t="s">
        <v>105</v>
      </c>
      <c r="E45" s="4" t="s">
        <v>78</v>
      </c>
      <c r="F45" s="4" t="s">
        <v>106</v>
      </c>
      <c r="G45" s="14" t="s">
        <v>107</v>
      </c>
      <c r="H45" s="4" t="s">
        <v>108</v>
      </c>
      <c r="J45" s="22"/>
    </row>
    <row r="46" spans="2:10">
      <c r="B46" s="6"/>
      <c r="C46" s="6"/>
      <c r="D46" s="33" t="s">
        <v>131</v>
      </c>
      <c r="E46" s="25" t="s">
        <v>136</v>
      </c>
      <c r="F46" s="26" t="s">
        <v>23</v>
      </c>
      <c r="G46" s="27" t="s">
        <v>135</v>
      </c>
      <c r="H46" s="25"/>
      <c r="J46" s="22"/>
    </row>
    <row r="47" spans="2:10">
      <c r="B47" s="7">
        <f>B45+1</f>
        <v>28</v>
      </c>
      <c r="C47" s="7">
        <v>1</v>
      </c>
      <c r="D47" s="7" t="s">
        <v>109</v>
      </c>
      <c r="E47" s="5" t="s">
        <v>78</v>
      </c>
      <c r="F47" s="5" t="s">
        <v>106</v>
      </c>
      <c r="G47" s="5" t="s">
        <v>110</v>
      </c>
      <c r="H47" s="5" t="s">
        <v>111</v>
      </c>
      <c r="J47" s="22"/>
    </row>
    <row r="48" spans="2:10">
      <c r="B48" s="7"/>
      <c r="C48" s="7"/>
      <c r="D48" s="32" t="s">
        <v>131</v>
      </c>
      <c r="E48" s="28" t="s">
        <v>138</v>
      </c>
      <c r="F48" s="29" t="s">
        <v>23</v>
      </c>
      <c r="G48" s="29" t="s">
        <v>137</v>
      </c>
      <c r="H48" s="28"/>
      <c r="J48" s="22"/>
    </row>
    <row r="49" spans="2:10">
      <c r="B49" s="6">
        <f>B47+1</f>
        <v>29</v>
      </c>
      <c r="C49" s="6">
        <v>1</v>
      </c>
      <c r="D49" s="6" t="s">
        <v>112</v>
      </c>
      <c r="E49" s="25" t="s">
        <v>78</v>
      </c>
      <c r="F49" s="26" t="s">
        <v>23</v>
      </c>
      <c r="G49" s="26" t="s">
        <v>113</v>
      </c>
      <c r="H49" s="25" t="s">
        <v>114</v>
      </c>
      <c r="J49" s="22"/>
    </row>
    <row r="50" spans="2:10">
      <c r="B50" s="7">
        <f t="shared" si="0"/>
        <v>30</v>
      </c>
      <c r="C50" s="7">
        <v>1</v>
      </c>
      <c r="D50" s="7" t="s">
        <v>115</v>
      </c>
      <c r="E50" s="28" t="s">
        <v>78</v>
      </c>
      <c r="F50" s="29" t="s">
        <v>23</v>
      </c>
      <c r="G50" s="30" t="s">
        <v>116</v>
      </c>
      <c r="H50" s="28" t="s">
        <v>117</v>
      </c>
      <c r="J50" s="22"/>
    </row>
    <row r="51" spans="2:10">
      <c r="B51" s="6">
        <f t="shared" si="0"/>
        <v>31</v>
      </c>
      <c r="C51" s="6">
        <v>5</v>
      </c>
      <c r="D51" s="6" t="s">
        <v>118</v>
      </c>
      <c r="E51" s="4" t="s">
        <v>119</v>
      </c>
      <c r="F51" s="4" t="s">
        <v>120</v>
      </c>
      <c r="G51" s="4" t="s">
        <v>121</v>
      </c>
      <c r="H51" s="4" t="s">
        <v>122</v>
      </c>
      <c r="J51" s="22"/>
    </row>
    <row r="52" spans="2:10">
      <c r="B52" s="7">
        <f t="shared" si="0"/>
        <v>32</v>
      </c>
      <c r="C52" s="7">
        <v>3</v>
      </c>
      <c r="D52" s="7" t="s">
        <v>123</v>
      </c>
      <c r="E52" s="5" t="s">
        <v>119</v>
      </c>
      <c r="F52" s="5" t="s">
        <v>120</v>
      </c>
      <c r="G52" s="13" t="s">
        <v>124</v>
      </c>
      <c r="H52" s="5" t="s">
        <v>125</v>
      </c>
      <c r="J52" s="22"/>
    </row>
    <row r="53" spans="2:10" ht="6.95" customHeight="1">
      <c r="B53" s="11"/>
      <c r="C53" s="11"/>
      <c r="D53" s="11"/>
      <c r="E53" s="10"/>
      <c r="F53" s="10"/>
      <c r="G53" s="16"/>
      <c r="H53" s="10"/>
    </row>
    <row r="55" spans="2:10">
      <c r="B55"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7" spans="2:10">
      <c r="B57" s="36"/>
      <c r="C57" s="37"/>
      <c r="D57" s="37"/>
      <c r="E57" s="37"/>
      <c r="F57" s="37"/>
      <c r="G57" s="37"/>
      <c r="H57" s="37"/>
    </row>
  </sheetData>
  <mergeCells count="7">
    <mergeCell ref="B57:H57"/>
    <mergeCell ref="B12:F12"/>
    <mergeCell ref="E2:H3"/>
    <mergeCell ref="E8:G8"/>
    <mergeCell ref="E7:G7"/>
    <mergeCell ref="E6:G6"/>
    <mergeCell ref="E5:G5"/>
  </mergeCells>
  <phoneticPr fontId="32"/>
  <hyperlinks>
    <hyperlink ref="E11" r:id="rId1" xr:uid="{F11DE816-6CA9-491C-A0B7-55B852DDA5FD}"/>
    <hyperlink ref="E9" r:id="rId2" xr:uid="{33764125-1D14-412D-AB40-51557B61494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2023-05-12T05:55:35Z</dcterms:modified>
</cp:coreProperties>
</file>