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70BA774-31B6-4897-954C-A1C0EB4785D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2" i="1" s="1"/>
  <c r="B24" i="1" s="1"/>
  <c r="B26" i="1" s="1"/>
  <c r="B27" i="1" s="1"/>
  <c r="B28" i="1" s="1"/>
  <c r="B29" i="1" s="1"/>
  <c r="B30" i="1" s="1"/>
  <c r="B31" i="1" s="1"/>
  <c r="B32" i="1" s="1"/>
  <c r="B35" i="1" l="1"/>
</calcChain>
</file>

<file path=xl/sharedStrings.xml><?xml version="1.0" encoding="utf-8"?>
<sst xmlns="http://schemas.openxmlformats.org/spreadsheetml/2006/main" count="102" uniqueCount="79">
  <si>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</si>
  <si>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</si>
  <si>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</si>
  <si>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</si>
  <si>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</si>
  <si>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</si>
  <si>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</si>
  <si>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</si>
  <si>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</si>
  <si>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</si>
  <si>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</si>
  <si>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</si>
  <si>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</si>
  <si>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L1</t>
  </si>
  <si>
    <t>U1</t>
  </si>
  <si>
    <t>D1</t>
  </si>
  <si>
    <t>TDK</t>
  </si>
  <si>
    <t>Coilcraft</t>
  </si>
  <si>
    <t>Vishay</t>
  </si>
  <si>
    <t>LM5008</t>
  </si>
  <si>
    <t xml:space="preserve">350-mA, Constant On-Time DC/DC Buck Switching Regulator
SIMPLE SWITCHER® 8V to 40V, 3A Low Component Count Step-Down Regulator
</t>
  </si>
  <si>
    <t>C1</t>
  </si>
  <si>
    <t>C2</t>
  </si>
  <si>
    <t>C3</t>
  </si>
  <si>
    <t>C4</t>
  </si>
  <si>
    <t>C5</t>
  </si>
  <si>
    <t>R1</t>
  </si>
  <si>
    <t>R2</t>
  </si>
  <si>
    <t>R3</t>
  </si>
  <si>
    <t>RON</t>
  </si>
  <si>
    <t>RCL</t>
  </si>
  <si>
    <t>Ceramic Capacitor</t>
  </si>
  <si>
    <t>Ultra-Fast Power Diode</t>
  </si>
  <si>
    <t>Power Inductor</t>
  </si>
  <si>
    <t>Resistor</t>
  </si>
  <si>
    <t>Switching Regulator</t>
  </si>
  <si>
    <t>Kemet</t>
  </si>
  <si>
    <t>ON Semi</t>
  </si>
  <si>
    <t>C4532X7R2A105M</t>
  </si>
  <si>
    <t>C4532X7R1E156M</t>
  </si>
  <si>
    <t>C1206C104K5RAC</t>
  </si>
  <si>
    <t>C1206C103K5RAC</t>
  </si>
  <si>
    <t>C3216X7R2A104M</t>
  </si>
  <si>
    <t>MURA110T3</t>
  </si>
  <si>
    <t>DO3316-224</t>
  </si>
  <si>
    <t>SLF10145T-221MR65</t>
  </si>
  <si>
    <t>CRCW12063011F</t>
  </si>
  <si>
    <t>CRCW12061001F</t>
  </si>
  <si>
    <t>CRCW12062R00F</t>
  </si>
  <si>
    <t>CRCW12063573F</t>
  </si>
  <si>
    <t>CRCW12062673F</t>
  </si>
  <si>
    <t>1 µF, 100 V</t>
  </si>
  <si>
    <t>15 µF, 25 V</t>
  </si>
  <si>
    <t>0.1 µF, 50 V</t>
  </si>
  <si>
    <t>0.01 µF, 50 V</t>
  </si>
  <si>
    <t>0.1 µF, 100 V</t>
  </si>
  <si>
    <t>100 V, 1 A</t>
  </si>
  <si>
    <t>220 µH</t>
  </si>
  <si>
    <t>3.01 kΩ</t>
  </si>
  <si>
    <t>1 kΩ</t>
  </si>
  <si>
    <t>2 Ω</t>
  </si>
  <si>
    <t>357 kΩ</t>
  </si>
  <si>
    <t>267 kΩ</t>
  </si>
  <si>
    <t>option</t>
  </si>
  <si>
    <t>15uF, 25V, B-case (3528-21), Polymer</t>
  </si>
  <si>
    <t>T55B156M025C0100</t>
  </si>
  <si>
    <t>SMD, 3.5 x 2.8 x 2.1mm</t>
  </si>
  <si>
    <t>VS-10MQ100-M3/5AT</t>
  </si>
  <si>
    <t>DIODE SCHOTTKY 100V 1A DO214AC</t>
  </si>
  <si>
    <t>68μH 2.4A Inductor SMD 10.8x10.2x4.0mm 155*C</t>
  </si>
  <si>
    <t>IHLP4040DZER680M51</t>
  </si>
  <si>
    <t>Vishay offers low-profile &amp; soft-saturation</t>
  </si>
  <si>
    <t>リファレンス回路リンク</t>
  </si>
  <si>
    <t>リファレンス回路掲載ページ</t>
  </si>
  <si>
    <t>ネクスティ問合せ</t>
  </si>
  <si>
    <t>https://www.e-nexty.com/inquiries/new</t>
  </si>
  <si>
    <t>https://www.ti.com/lit/ug/snva090b/snva090b.pdf?ts=1678691766982&amp;ref_url=https%253A%252F%252Fwww.ti.com%252Ftool%252FLM5008EVAL%253FkeyMatch%253D%2526tisearch%253Dsearch-everything%2526usecase%253Dpartmatches</t>
    <phoneticPr fontId="32"/>
  </si>
  <si>
    <r>
      <rPr>
        <b/>
        <sz val="11"/>
        <color rgb="FF0070C0"/>
        <rFont val="ＭＳ Ｐゴシック"/>
        <family val="3"/>
        <charset val="128"/>
        <scheme val="minor"/>
      </rPr>
      <t>C2</t>
    </r>
    <r>
      <rPr>
        <b/>
        <sz val="11"/>
        <color rgb="FFFF0000"/>
        <rFont val="ＭＳ Ｐゴシック"/>
        <family val="2"/>
        <scheme val="minor"/>
      </rPr>
      <t>の容量の相違</t>
    </r>
    <rPh sb="3" eb="5">
      <t>ヨウリョウ</t>
    </rPh>
    <rPh sb="6" eb="8">
      <t>ソウイ</t>
    </rPh>
    <phoneticPr fontId="32"/>
  </si>
  <si>
    <r>
      <t>P2</t>
    </r>
    <r>
      <rPr>
        <sz val="11"/>
        <color rgb="FF0070C0"/>
        <rFont val="ＭＳ Ｐゴシック"/>
        <family val="3"/>
        <charset val="128"/>
        <scheme val="minor"/>
      </rPr>
      <t>-P3</t>
    </r>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</si>
</sst>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
      <b/>
      <sz val="11"/>
      <color rgb="FF0070C0"/>
      <name val="ＭＳ Ｐゴシック"/>
      <family val="3"/>
      <charset val="128"/>
      <scheme val="minor"/>
    </font>
    <font>
      <b/>
      <sz val="11"/>
      <color rgb="FFFF0000"/>
      <name val="ＭＳ Ｐゴシック"/>
      <family val="3"/>
      <charset val="128"/>
      <scheme val="minor"/>
    </font>
    <font>
      <sz val="11"/>
      <color rgb="FF0070C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4" fillId="0" borderId="0" xfId="0" applyFont="1" applyAlignment="1">
      <alignment horizontal="left"/>
    </xf>
    <xf numFmtId="0" fontId="28" fillId="2" borderId="0" xfId="0" applyFont="1" applyFill="1"/>
    <xf numFmtId="0" fontId="28" fillId="0" borderId="0" xfId="0" applyFont="1"/>
    <xf numFmtId="0" fontId="28" fillId="0" borderId="0" xfId="0" applyFont="1" applyAlignment="1">
      <alignment horizontal="left"/>
    </xf>
    <xf numFmtId="0" fontId="28" fillId="2" borderId="0" xfId="0" applyFont="1" applyFill="1" applyAlignment="1">
      <alignment horizontal="left"/>
    </xf>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xf>
    <xf numFmtId="0" fontId="37"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5" fillId="0" borderId="0" xfId="42" applyFont="1"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090b/snva090b.pdf?ts=1678691766982&amp;ref_url=https%253A%252F%252Fwww.ti.com%252Ftool%252FLM5008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11</v>
      </c>
      <c r="F2" s="43"/>
      <c r="G2" s="43"/>
      <c r="H2" s="43"/>
    </row>
    <row r="3" spans="2:10" ht="15" customHeight="1">
      <c r="D3" s="20"/>
      <c r="E3" s="43"/>
      <c r="F3" s="43"/>
      <c r="G3" s="43"/>
      <c r="H3" s="43"/>
    </row>
    <row r="4" spans="2:10">
      <c r="B4"/>
    </row>
    <row r="5" spans="2:10" ht="15" customHeight="1">
      <c r="B5" s="17"/>
      <c r="C5" s="17"/>
      <c r="D5" s="23"/>
      <c r="E5" s="47"/>
      <c r="F5" s="47"/>
      <c r="G5" s="47"/>
      <c r="H5" s="17"/>
    </row>
    <row r="6" spans="2:10" ht="15" customHeight="1">
      <c r="B6" s="18"/>
      <c r="C6" s="18"/>
      <c r="D6" s="23" t="s">
        <v>7</v>
      </c>
      <c r="E6" s="46" t="s">
        <v>19</v>
      </c>
      <c r="F6" s="46"/>
      <c r="G6" s="46"/>
      <c r="H6" s="18"/>
    </row>
    <row r="7" spans="2:10" ht="15" customHeight="1">
      <c r="B7" s="19"/>
      <c r="C7" s="19"/>
      <c r="D7" s="23" t="s">
        <v>8</v>
      </c>
      <c r="E7" s="44" t="s">
        <v>20</v>
      </c>
      <c r="F7" s="44"/>
      <c r="G7" s="44"/>
      <c r="H7" s="19"/>
    </row>
    <row r="8" spans="2:10" ht="15" customHeight="1">
      <c r="B8" s="19"/>
      <c r="C8" s="19"/>
      <c r="D8" s="23" t="s">
        <v>9</v>
      </c>
      <c r="E8" s="45" t="s">
        <v>10</v>
      </c>
      <c r="F8" s="45"/>
      <c r="G8" s="45"/>
      <c r="H8" s="19"/>
    </row>
    <row r="9" spans="2:10" ht="15" customHeight="1">
      <c r="B9" s="19"/>
      <c r="C9" s="19"/>
      <c r="D9" s="23" t="s">
        <v>72</v>
      </c>
      <c r="E9" s="48" t="s">
        <v>76</v>
      </c>
      <c r="F9" s="25"/>
      <c r="G9" s="25"/>
      <c r="H9" s="39" t="s">
        <v>77</v>
      </c>
    </row>
    <row r="10" spans="2:10" ht="15" customHeight="1">
      <c r="B10" s="19"/>
      <c r="C10" s="19"/>
      <c r="D10" s="23" t="s">
        <v>73</v>
      </c>
      <c r="E10" s="49" t="s">
        <v>78</v>
      </c>
      <c r="F10" s="25"/>
      <c r="G10" s="25"/>
      <c r="H10" s="19"/>
    </row>
    <row r="11" spans="2:10" ht="15" customHeight="1">
      <c r="B11" s="19"/>
      <c r="C11" s="19"/>
      <c r="D11" s="23" t="s">
        <v>74</v>
      </c>
      <c r="E11" s="38" t="s">
        <v>75</v>
      </c>
      <c r="F11" s="25"/>
      <c r="G11" s="25"/>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21</v>
      </c>
      <c r="E16" s="4" t="s">
        <v>31</v>
      </c>
      <c r="F16" s="4" t="s">
        <v>16</v>
      </c>
      <c r="G16" s="4" t="s">
        <v>38</v>
      </c>
      <c r="H16" s="4" t="s">
        <v>51</v>
      </c>
      <c r="J16" s="22"/>
    </row>
    <row r="17" spans="2:10">
      <c r="B17" s="7">
        <f>B16+1</f>
        <v>2</v>
      </c>
      <c r="C17" s="7">
        <v>1</v>
      </c>
      <c r="D17" s="13" t="s">
        <v>22</v>
      </c>
      <c r="E17" s="5" t="s">
        <v>31</v>
      </c>
      <c r="F17" s="5" t="s">
        <v>16</v>
      </c>
      <c r="G17" s="13" t="s">
        <v>39</v>
      </c>
      <c r="H17" s="5" t="s">
        <v>52</v>
      </c>
      <c r="J17" s="22"/>
    </row>
    <row r="18" spans="2:10">
      <c r="B18" s="7"/>
      <c r="C18" s="7"/>
      <c r="D18" s="34" t="s">
        <v>63</v>
      </c>
      <c r="E18" s="27" t="s">
        <v>64</v>
      </c>
      <c r="F18" s="31" t="s">
        <v>18</v>
      </c>
      <c r="G18" s="31" t="s">
        <v>65</v>
      </c>
      <c r="H18" s="35" t="s">
        <v>66</v>
      </c>
      <c r="J18" s="22"/>
    </row>
    <row r="19" spans="2:10">
      <c r="B19" s="6">
        <f>B17+1</f>
        <v>3</v>
      </c>
      <c r="C19" s="6">
        <v>1</v>
      </c>
      <c r="D19" s="14" t="s">
        <v>23</v>
      </c>
      <c r="E19" s="4" t="s">
        <v>31</v>
      </c>
      <c r="F19" s="4" t="s">
        <v>36</v>
      </c>
      <c r="G19" s="14" t="s">
        <v>40</v>
      </c>
      <c r="H19" s="4" t="s">
        <v>53</v>
      </c>
      <c r="J19" s="22"/>
    </row>
    <row r="20" spans="2:10">
      <c r="B20" s="7">
        <f t="shared" ref="B20:B32" si="0">B19+1</f>
        <v>4</v>
      </c>
      <c r="C20" s="7">
        <v>1</v>
      </c>
      <c r="D20" s="13" t="s">
        <v>24</v>
      </c>
      <c r="E20" s="5" t="s">
        <v>31</v>
      </c>
      <c r="F20" s="5" t="s">
        <v>36</v>
      </c>
      <c r="G20" s="13" t="s">
        <v>41</v>
      </c>
      <c r="H20" s="5" t="s">
        <v>54</v>
      </c>
      <c r="J20" s="22"/>
    </row>
    <row r="21" spans="2:10">
      <c r="B21" s="6">
        <f t="shared" si="0"/>
        <v>5</v>
      </c>
      <c r="C21" s="6">
        <v>1</v>
      </c>
      <c r="D21" s="14" t="s">
        <v>25</v>
      </c>
      <c r="E21" s="4" t="s">
        <v>31</v>
      </c>
      <c r="F21" s="4" t="s">
        <v>16</v>
      </c>
      <c r="G21" s="14" t="s">
        <v>42</v>
      </c>
      <c r="H21" s="4" t="s">
        <v>55</v>
      </c>
      <c r="J21" s="22"/>
    </row>
    <row r="22" spans="2:10">
      <c r="B22" s="7">
        <f t="shared" si="0"/>
        <v>6</v>
      </c>
      <c r="C22" s="7">
        <v>1</v>
      </c>
      <c r="D22" s="13" t="s">
        <v>15</v>
      </c>
      <c r="E22" s="5" t="s">
        <v>32</v>
      </c>
      <c r="F22" s="5" t="s">
        <v>37</v>
      </c>
      <c r="G22" s="13" t="s">
        <v>43</v>
      </c>
      <c r="H22" s="5" t="s">
        <v>56</v>
      </c>
      <c r="J22" s="22"/>
    </row>
    <row r="23" spans="2:10">
      <c r="B23" s="7"/>
      <c r="C23" s="7"/>
      <c r="D23" s="34" t="s">
        <v>63</v>
      </c>
      <c r="E23" s="27" t="s">
        <v>68</v>
      </c>
      <c r="F23" s="31" t="s">
        <v>18</v>
      </c>
      <c r="G23" s="32" t="s">
        <v>67</v>
      </c>
      <c r="H23" s="5"/>
      <c r="J23" s="22"/>
    </row>
    <row r="24" spans="2:10">
      <c r="B24" s="6">
        <f>B22+1</f>
        <v>7</v>
      </c>
      <c r="C24" s="6">
        <v>1</v>
      </c>
      <c r="D24" s="14" t="s">
        <v>13</v>
      </c>
      <c r="E24" s="4" t="s">
        <v>33</v>
      </c>
      <c r="F24" s="4" t="s">
        <v>17</v>
      </c>
      <c r="G24" s="14" t="s">
        <v>44</v>
      </c>
      <c r="H24" s="4" t="s">
        <v>57</v>
      </c>
      <c r="J24" s="22"/>
    </row>
    <row r="25" spans="2:10">
      <c r="B25" s="6"/>
      <c r="C25" s="6"/>
      <c r="D25" s="36" t="s">
        <v>63</v>
      </c>
      <c r="E25" s="26" t="s">
        <v>69</v>
      </c>
      <c r="F25" s="30" t="s">
        <v>18</v>
      </c>
      <c r="G25" s="30" t="s">
        <v>70</v>
      </c>
      <c r="H25" s="37" t="s">
        <v>71</v>
      </c>
      <c r="J25" s="22"/>
    </row>
    <row r="26" spans="2:10">
      <c r="B26" s="7">
        <f>B24+1</f>
        <v>8</v>
      </c>
      <c r="C26" s="7">
        <v>1</v>
      </c>
      <c r="D26" s="13" t="s">
        <v>13</v>
      </c>
      <c r="E26" s="5"/>
      <c r="F26" s="5" t="s">
        <v>16</v>
      </c>
      <c r="G26" s="24" t="s">
        <v>45</v>
      </c>
      <c r="H26" s="5"/>
      <c r="J26" s="22"/>
    </row>
    <row r="27" spans="2:10">
      <c r="B27" s="6">
        <f t="shared" si="0"/>
        <v>9</v>
      </c>
      <c r="C27" s="6">
        <v>1</v>
      </c>
      <c r="D27" s="29" t="s">
        <v>26</v>
      </c>
      <c r="E27" s="26" t="s">
        <v>34</v>
      </c>
      <c r="F27" s="30" t="s">
        <v>18</v>
      </c>
      <c r="G27" s="30" t="s">
        <v>46</v>
      </c>
      <c r="H27" s="26" t="s">
        <v>58</v>
      </c>
      <c r="J27" s="22"/>
    </row>
    <row r="28" spans="2:10">
      <c r="B28" s="7">
        <f t="shared" si="0"/>
        <v>10</v>
      </c>
      <c r="C28" s="7">
        <v>1</v>
      </c>
      <c r="D28" s="28" t="s">
        <v>27</v>
      </c>
      <c r="E28" s="27" t="s">
        <v>34</v>
      </c>
      <c r="F28" s="31" t="s">
        <v>18</v>
      </c>
      <c r="G28" s="32" t="s">
        <v>47</v>
      </c>
      <c r="H28" s="27" t="s">
        <v>59</v>
      </c>
      <c r="J28" s="22"/>
    </row>
    <row r="29" spans="2:10">
      <c r="B29" s="6">
        <f t="shared" si="0"/>
        <v>11</v>
      </c>
      <c r="C29" s="6">
        <v>1</v>
      </c>
      <c r="D29" s="29" t="s">
        <v>28</v>
      </c>
      <c r="E29" s="26" t="s">
        <v>34</v>
      </c>
      <c r="F29" s="30" t="s">
        <v>18</v>
      </c>
      <c r="G29" s="33" t="s">
        <v>48</v>
      </c>
      <c r="H29" s="26" t="s">
        <v>60</v>
      </c>
      <c r="J29" s="22"/>
    </row>
    <row r="30" spans="2:10">
      <c r="B30" s="7">
        <f t="shared" si="0"/>
        <v>12</v>
      </c>
      <c r="C30" s="7">
        <v>1</v>
      </c>
      <c r="D30" s="28" t="s">
        <v>29</v>
      </c>
      <c r="E30" s="27" t="s">
        <v>34</v>
      </c>
      <c r="F30" s="31" t="s">
        <v>18</v>
      </c>
      <c r="G30" s="32" t="s">
        <v>49</v>
      </c>
      <c r="H30" s="27" t="s">
        <v>61</v>
      </c>
      <c r="J30" s="22"/>
    </row>
    <row r="31" spans="2:10">
      <c r="B31" s="6">
        <f t="shared" si="0"/>
        <v>13</v>
      </c>
      <c r="C31" s="6">
        <v>1</v>
      </c>
      <c r="D31" s="29" t="s">
        <v>30</v>
      </c>
      <c r="E31" s="26" t="s">
        <v>34</v>
      </c>
      <c r="F31" s="30" t="s">
        <v>18</v>
      </c>
      <c r="G31" s="33" t="s">
        <v>50</v>
      </c>
      <c r="H31" s="26" t="s">
        <v>62</v>
      </c>
      <c r="J31" s="22"/>
    </row>
    <row r="32" spans="2:10">
      <c r="B32" s="7">
        <f t="shared" si="0"/>
        <v>14</v>
      </c>
      <c r="C32" s="7">
        <v>1</v>
      </c>
      <c r="D32" s="13" t="s">
        <v>14</v>
      </c>
      <c r="E32" s="5" t="s">
        <v>35</v>
      </c>
      <c r="F32" s="5" t="s">
        <v>12</v>
      </c>
      <c r="G32" s="13" t="s">
        <v>19</v>
      </c>
      <c r="H32" s="5"/>
      <c r="J32" s="22"/>
    </row>
    <row r="33" spans="2:8" ht="6.95" customHeight="1">
      <c r="B33" s="11"/>
      <c r="C33" s="11"/>
      <c r="D33" s="11"/>
      <c r="E33" s="10"/>
      <c r="F33" s="10"/>
      <c r="G33" s="16"/>
      <c r="H33" s="10"/>
    </row>
    <row r="35" spans="2:8">
      <c r="B3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40"/>
      <c r="C37" s="41"/>
      <c r="D37" s="41"/>
      <c r="E37" s="41"/>
      <c r="F37" s="41"/>
      <c r="G37" s="41"/>
      <c r="H37" s="41"/>
    </row>
  </sheetData>
  <mergeCells count="7">
    <mergeCell ref="B37:H37"/>
    <mergeCell ref="B12:F12"/>
    <mergeCell ref="E2:H3"/>
    <mergeCell ref="E7:G7"/>
    <mergeCell ref="E8:G8"/>
    <mergeCell ref="E6:G6"/>
    <mergeCell ref="E5:G5"/>
  </mergeCells>
  <phoneticPr fontId="32"/>
  <hyperlinks>
    <hyperlink ref="E11" r:id="rId1" xr:uid="{CBF1D506-AA7F-43EA-A9F8-9DDC31084DA2}"/>
    <hyperlink ref="E9" r:id="rId2" xr:uid="{E34D29F0-7635-4F32-A8D8-156C8D03148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2023-05-12T05:55:34Z</dcterms:modified>
</cp:coreProperties>
</file>