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4A64A8F-BBB4-4B6D-B7DB-A4683E631EA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5" i="1" s="1"/>
  <c r="B27" i="1" s="1"/>
  <c r="B28" i="1" s="1"/>
  <c r="B29" i="1" s="1"/>
  <c r="B31" i="1" s="1"/>
  <c r="B33" i="1" s="1"/>
  <c r="B35" i="1" s="1"/>
  <c r="B37" i="1" s="1"/>
  <c r="B39" i="1" s="1"/>
  <c r="B40" i="1" s="1"/>
  <c r="B41" i="1" s="1"/>
  <c r="B42" i="1" s="1"/>
  <c r="B43" i="1" s="1"/>
  <c r="B44" i="1" s="1"/>
  <c r="B45" i="1" s="1"/>
  <c r="B46" i="1" s="1"/>
  <c r="B47" i="1" s="1"/>
  <c r="B50" i="1" l="1"/>
</calcChain>
</file>

<file path=xl/sharedStrings.xml><?xml version="1.0" encoding="utf-8"?>
<sst xmlns="http://schemas.openxmlformats.org/spreadsheetml/2006/main" count="163" uniqueCount="102">
  <si>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</si>
  <si>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</si>
  <si>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</si>
  <si>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</si>
  <si>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</si>
  <si>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</si>
  <si>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</si>
  <si>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</si>
  <si>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</si>
  <si>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</si>
  <si>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</si>
  <si>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</si>
  <si>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</si>
  <si>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C2</t>
  </si>
  <si>
    <t>C3</t>
  </si>
  <si>
    <t>C4</t>
  </si>
  <si>
    <t>C5</t>
  </si>
  <si>
    <t>C6</t>
  </si>
  <si>
    <t>C7</t>
  </si>
  <si>
    <t>C8</t>
  </si>
  <si>
    <t>C9</t>
  </si>
  <si>
    <t>C10</t>
  </si>
  <si>
    <t>C11</t>
  </si>
  <si>
    <t>D1</t>
  </si>
  <si>
    <t>D2</t>
  </si>
  <si>
    <t>D3</t>
  </si>
  <si>
    <t>Q1</t>
  </si>
  <si>
    <t>R1</t>
  </si>
  <si>
    <t>R2</t>
  </si>
  <si>
    <t>R3</t>
  </si>
  <si>
    <t>R4</t>
  </si>
  <si>
    <t>R5</t>
  </si>
  <si>
    <t>R6</t>
  </si>
  <si>
    <t>R7</t>
  </si>
  <si>
    <t>T1</t>
  </si>
  <si>
    <t>LM5000</t>
  </si>
  <si>
    <t>3.1-40V Wide Vin, 2A Current Mode Non-Synchronous Boost Regulator</t>
  </si>
  <si>
    <t>Capacitor CER</t>
  </si>
  <si>
    <t xml:space="preserve"> TDK</t>
  </si>
  <si>
    <t>C4532X7R2A105MT</t>
  </si>
  <si>
    <t>1 µF, 100 V</t>
  </si>
  <si>
    <t xml:space="preserve"> KEMET</t>
  </si>
  <si>
    <t>C1206C224K5RAC</t>
  </si>
  <si>
    <t>0.22 µF, 50 V</t>
  </si>
  <si>
    <t>C1206C104K5RAC</t>
  </si>
  <si>
    <t>0.1 µF, 50 V</t>
  </si>
  <si>
    <t>C1206C101K1GAC</t>
  </si>
  <si>
    <t>100 pF, 100 V</t>
  </si>
  <si>
    <t>C4532X7S0G686M</t>
  </si>
  <si>
    <t>68 µF, 4 V</t>
  </si>
  <si>
    <t>C1206C221K1GAC</t>
  </si>
  <si>
    <t>220 pF, 100 V</t>
  </si>
  <si>
    <t>C1206C102K5RAC</t>
  </si>
  <si>
    <t>1000 pF, 500 V</t>
  </si>
  <si>
    <t>Central 10 V Zener SOT-23</t>
  </si>
  <si>
    <t>BZX84C10-NSA</t>
  </si>
  <si>
    <t>Central 16 V Zener SMA</t>
  </si>
  <si>
    <t>CMZ5930B-NSA</t>
  </si>
  <si>
    <t>Central Switching  SOT-23</t>
  </si>
  <si>
    <t>CMPD914-NSA</t>
  </si>
  <si>
    <t>D4</t>
  </si>
  <si>
    <t>D5</t>
  </si>
  <si>
    <t>Central Schottky  SMC</t>
  </si>
  <si>
    <t>CMSH3-40L-NSA</t>
  </si>
  <si>
    <t xml:space="preserve"> Transformer </t>
  </si>
  <si>
    <t>Coilcraft</t>
  </si>
  <si>
    <t>A0009-A</t>
  </si>
  <si>
    <t xml:space="preserve">Resistor </t>
  </si>
  <si>
    <t>CRCW12064992F</t>
  </si>
  <si>
    <t>49.9 kΩ</t>
  </si>
  <si>
    <t>CRCW12061001F</t>
  </si>
  <si>
    <t>1 kΩ</t>
  </si>
  <si>
    <t>CRCW12061002F</t>
  </si>
  <si>
    <t>10 kΩ</t>
  </si>
  <si>
    <t>CRCW12066191F</t>
  </si>
  <si>
    <t>6.19 kΩ</t>
  </si>
  <si>
    <t>CRCW120610R0F</t>
  </si>
  <si>
    <t>10 Ω</t>
  </si>
  <si>
    <t>CRCW12062003F</t>
  </si>
  <si>
    <t>200 kΩ</t>
  </si>
  <si>
    <t>Central NPN  180 V</t>
  </si>
  <si>
    <t>CXT5551-NSA</t>
  </si>
  <si>
    <t>Vishay</t>
  </si>
  <si>
    <t>option</t>
  </si>
  <si>
    <t>100uF, 4V, 7343-20, Polymer</t>
  </si>
  <si>
    <t>T55B107M004C0035</t>
  </si>
  <si>
    <t>SMD, 3.5 x 2.8 x 2.1mm</t>
  </si>
  <si>
    <t>Central Semi</t>
  </si>
  <si>
    <t>DIODE SCHOTTKY 3A 45V DO-221BC</t>
  </si>
  <si>
    <t>V3PAL45-M3/I</t>
  </si>
  <si>
    <t>SMAZ5930B-M3/5A</t>
  </si>
  <si>
    <t>DIODE ZENER 16V 500MW DO214AC</t>
  </si>
  <si>
    <t>BZX84C10</t>
  </si>
  <si>
    <t>DIODE ZENER 10V 350MW SOT23-3</t>
  </si>
  <si>
    <t>BAS16-G3-08</t>
  </si>
  <si>
    <t>DIODE GEN PURP 75V 150MA SOT23</t>
  </si>
  <si>
    <t>リファレンス回路リンク</t>
  </si>
  <si>
    <t>リファレンス回路掲載ページ</t>
  </si>
  <si>
    <t>ネクスティ問合せ</t>
  </si>
  <si>
    <t>https://www.e-nexty.com/inquiries/new</t>
  </si>
  <si>
    <t>https://www.ti.com/lit/ug/snvu452/snvu452.pdf?ts=1678691217971&amp;ref_url=https%253A%252F%252Fwww.ti.com%252Ftool%252FLM5000EVAL%253FkeyMatch%253D%2526tisearch%253Dsearch-everything%2526usecase%253Dpartmatches</t>
    <phoneticPr fontId="32"/>
  </si>
  <si>
    <r>
      <t>P5</t>
    </r>
    <r>
      <rPr>
        <sz val="11"/>
        <color rgb="FF0070C0"/>
        <rFont val="ＭＳ Ｐゴシック"/>
        <family val="3"/>
        <charset val="128"/>
        <scheme val="minor"/>
      </rPr>
      <t>,P7</t>
    </r>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</si>
</sst>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sz val="11"/>
      <color rgb="FF0070C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8" fillId="0" borderId="0" xfId="0" applyFont="1" applyAlignment="1">
      <alignment horizontal="left"/>
    </xf>
    <xf numFmtId="0" fontId="28" fillId="2" borderId="0" xfId="0" applyFont="1" applyFill="1" applyAlignment="1">
      <alignment horizontal="center"/>
    </xf>
    <xf numFmtId="0" fontId="28" fillId="2" borderId="0" xfId="0" applyFont="1" applyFill="1" applyAlignment="1">
      <alignment horizontal="left"/>
    </xf>
    <xf numFmtId="0" fontId="28" fillId="0" borderId="0" xfId="0" applyFont="1"/>
    <xf numFmtId="0" fontId="28" fillId="2" borderId="0" xfId="0" applyFont="1" applyFill="1"/>
    <xf numFmtId="0" fontId="4" fillId="0" borderId="0" xfId="0" applyFont="1" applyAlignment="1">
      <alignment horizontal="left"/>
    </xf>
    <xf numFmtId="0" fontId="4" fillId="2" borderId="0" xfId="0" applyFont="1" applyFill="1" applyAlignment="1">
      <alignment horizontal="left"/>
    </xf>
    <xf numFmtId="0" fontId="4" fillId="0" borderId="0" xfId="0" applyFont="1"/>
    <xf numFmtId="0" fontId="4" fillId="2" borderId="0" xfId="0" applyFont="1" applyFill="1"/>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48</xdr:row>
      <xdr:rowOff>9525</xdr:rowOff>
    </xdr:from>
    <xdr:to>
      <xdr:col>8</xdr:col>
      <xdr:colOff>0</xdr:colOff>
      <xdr:row>51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52</xdr:row>
      <xdr:rowOff>9525</xdr:rowOff>
    </xdr:from>
    <xdr:to>
      <xdr:col>7</xdr:col>
      <xdr:colOff>2324101</xdr:colOff>
      <xdr:row>56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57</xdr:row>
      <xdr:rowOff>19050</xdr:rowOff>
    </xdr:from>
    <xdr:to>
      <xdr:col>8</xdr:col>
      <xdr:colOff>9525</xdr:colOff>
      <xdr:row>59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60</xdr:row>
      <xdr:rowOff>9525</xdr:rowOff>
    </xdr:from>
    <xdr:to>
      <xdr:col>8</xdr:col>
      <xdr:colOff>0</xdr:colOff>
      <xdr:row>61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u452/snvu452.pdf?ts=1678691217971&amp;ref_url=https%253A%252F%252Fwww.ti.com%252Ftool%252FLM5000EVAL%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9"/>
      <c r="E2" s="42" t="s">
        <v>11</v>
      </c>
      <c r="F2" s="42"/>
      <c r="G2" s="42"/>
      <c r="H2" s="42"/>
    </row>
    <row r="3" spans="2:10" ht="15" customHeight="1">
      <c r="D3" s="19"/>
      <c r="E3" s="42"/>
      <c r="F3" s="42"/>
      <c r="G3" s="42"/>
      <c r="H3" s="42"/>
    </row>
    <row r="4" spans="2:10">
      <c r="B4"/>
    </row>
    <row r="5" spans="2:10" ht="15" customHeight="1">
      <c r="B5" s="16"/>
      <c r="C5" s="16"/>
      <c r="D5" s="22"/>
      <c r="E5" s="44"/>
      <c r="F5" s="44"/>
      <c r="G5" s="44"/>
      <c r="H5" s="16"/>
    </row>
    <row r="6" spans="2:10" ht="15" customHeight="1">
      <c r="B6" s="17"/>
      <c r="C6" s="17"/>
      <c r="D6" s="22" t="s">
        <v>7</v>
      </c>
      <c r="E6" s="45" t="s">
        <v>35</v>
      </c>
      <c r="F6" s="45"/>
      <c r="G6" s="45"/>
      <c r="H6" s="17"/>
    </row>
    <row r="7" spans="2:10" ht="15" customHeight="1">
      <c r="B7" s="18"/>
      <c r="C7" s="18"/>
      <c r="D7" s="22" t="s">
        <v>8</v>
      </c>
      <c r="E7" s="44" t="s">
        <v>36</v>
      </c>
      <c r="F7" s="44"/>
      <c r="G7" s="44"/>
      <c r="H7" s="18"/>
    </row>
    <row r="8" spans="2:10" ht="15" customHeight="1">
      <c r="B8" s="18"/>
      <c r="C8" s="18"/>
      <c r="D8" s="22" t="s">
        <v>9</v>
      </c>
      <c r="E8" s="43" t="s">
        <v>10</v>
      </c>
      <c r="F8" s="43"/>
      <c r="G8" s="43"/>
      <c r="H8" s="18"/>
    </row>
    <row r="9" spans="2:10" ht="15" customHeight="1">
      <c r="B9" s="18"/>
      <c r="C9" s="18"/>
      <c r="D9" s="22" t="s">
        <v>96</v>
      </c>
      <c r="E9" s="46" t="s">
        <v>100</v>
      </c>
      <c r="F9" s="23"/>
      <c r="G9" s="23"/>
      <c r="H9" s="18"/>
    </row>
    <row r="10" spans="2:10" ht="15" customHeight="1">
      <c r="B10" s="18"/>
      <c r="C10" s="18"/>
      <c r="D10" s="22" t="s">
        <v>97</v>
      </c>
      <c r="E10" s="47" t="s">
        <v>101</v>
      </c>
      <c r="F10" s="23"/>
      <c r="G10" s="23"/>
      <c r="H10" s="18"/>
    </row>
    <row r="11" spans="2:10" ht="15" customHeight="1">
      <c r="B11" s="18"/>
      <c r="C11" s="18"/>
      <c r="D11" s="22" t="s">
        <v>98</v>
      </c>
      <c r="E11" s="38" t="s">
        <v>99</v>
      </c>
      <c r="F11" s="23"/>
      <c r="G11" s="23"/>
      <c r="H11" s="18"/>
    </row>
    <row r="12" spans="2:10" ht="15.75" customHeight="1">
      <c r="B12" s="41"/>
      <c r="C12" s="41"/>
      <c r="D12" s="41"/>
      <c r="E12" s="41"/>
      <c r="F12" s="41"/>
      <c r="G12" s="14"/>
      <c r="H12" s="7"/>
    </row>
    <row r="13" spans="2:10" ht="6.95" customHeight="1"/>
    <row r="14" spans="2:10">
      <c r="B14" s="2" t="s">
        <v>0</v>
      </c>
      <c r="C14" s="2" t="s">
        <v>1</v>
      </c>
      <c r="D14" s="2" t="s">
        <v>2</v>
      </c>
      <c r="E14" s="3" t="s">
        <v>3</v>
      </c>
      <c r="F14" s="3" t="s">
        <v>6</v>
      </c>
      <c r="G14" s="3" t="s">
        <v>5</v>
      </c>
      <c r="H14" s="2" t="s">
        <v>4</v>
      </c>
    </row>
    <row r="15" spans="2:10" ht="6.95" customHeight="1">
      <c r="B15" s="8"/>
      <c r="C15" s="8"/>
      <c r="D15" s="8"/>
      <c r="E15" s="11"/>
      <c r="F15" s="11"/>
      <c r="G15" s="11"/>
      <c r="H15" s="8"/>
    </row>
    <row r="16" spans="2:10">
      <c r="B16" s="5">
        <v>1</v>
      </c>
      <c r="C16" s="5">
        <v>1</v>
      </c>
      <c r="D16" s="5" t="s">
        <v>12</v>
      </c>
      <c r="E16" s="13" t="s">
        <v>37</v>
      </c>
      <c r="F16" s="13" t="s">
        <v>38</v>
      </c>
      <c r="G16" s="13" t="s">
        <v>39</v>
      </c>
      <c r="H16" s="13" t="s">
        <v>40</v>
      </c>
      <c r="J16" s="21"/>
    </row>
    <row r="17" spans="2:10">
      <c r="B17" s="6">
        <f>B16+1</f>
        <v>2</v>
      </c>
      <c r="C17" s="6">
        <v>1</v>
      </c>
      <c r="D17" s="6" t="s">
        <v>13</v>
      </c>
      <c r="E17" s="12" t="s">
        <v>37</v>
      </c>
      <c r="F17" s="12" t="s">
        <v>38</v>
      </c>
      <c r="G17" s="12" t="s">
        <v>39</v>
      </c>
      <c r="H17" s="12" t="s">
        <v>40</v>
      </c>
      <c r="J17" s="21"/>
    </row>
    <row r="18" spans="2:10">
      <c r="B18" s="5">
        <f t="shared" ref="B18:B47" si="0">B17+1</f>
        <v>3</v>
      </c>
      <c r="C18" s="5">
        <v>1</v>
      </c>
      <c r="D18" s="5" t="s">
        <v>14</v>
      </c>
      <c r="E18" s="13" t="s">
        <v>37</v>
      </c>
      <c r="F18" s="13" t="s">
        <v>41</v>
      </c>
      <c r="G18" s="13" t="s">
        <v>42</v>
      </c>
      <c r="H18" s="13" t="s">
        <v>43</v>
      </c>
      <c r="J18" s="21"/>
    </row>
    <row r="19" spans="2:10">
      <c r="B19" s="6">
        <f t="shared" si="0"/>
        <v>4</v>
      </c>
      <c r="C19" s="6">
        <v>1</v>
      </c>
      <c r="D19" s="6" t="s">
        <v>15</v>
      </c>
      <c r="E19" s="12" t="s">
        <v>37</v>
      </c>
      <c r="F19" s="12" t="s">
        <v>41</v>
      </c>
      <c r="G19" s="12" t="s">
        <v>44</v>
      </c>
      <c r="H19" s="12" t="s">
        <v>45</v>
      </c>
      <c r="J19" s="21"/>
    </row>
    <row r="20" spans="2:10">
      <c r="B20" s="5">
        <f t="shared" si="0"/>
        <v>5</v>
      </c>
      <c r="C20" s="5">
        <v>1</v>
      </c>
      <c r="D20" s="5" t="s">
        <v>16</v>
      </c>
      <c r="E20" s="13" t="s">
        <v>37</v>
      </c>
      <c r="F20" s="13" t="s">
        <v>41</v>
      </c>
      <c r="G20" s="13" t="s">
        <v>44</v>
      </c>
      <c r="H20" s="13" t="s">
        <v>45</v>
      </c>
      <c r="J20" s="21"/>
    </row>
    <row r="21" spans="2:10">
      <c r="B21" s="6">
        <f t="shared" si="0"/>
        <v>6</v>
      </c>
      <c r="C21" s="6">
        <v>1</v>
      </c>
      <c r="D21" s="6" t="s">
        <v>17</v>
      </c>
      <c r="E21" s="12" t="s">
        <v>37</v>
      </c>
      <c r="F21" s="12" t="s">
        <v>41</v>
      </c>
      <c r="G21" s="12" t="s">
        <v>46</v>
      </c>
      <c r="H21" s="12" t="s">
        <v>47</v>
      </c>
      <c r="J21" s="21"/>
    </row>
    <row r="22" spans="2:10">
      <c r="B22" s="5">
        <f t="shared" si="0"/>
        <v>7</v>
      </c>
      <c r="C22" s="5">
        <v>1</v>
      </c>
      <c r="D22" s="5" t="s">
        <v>18</v>
      </c>
      <c r="E22" s="13" t="s">
        <v>37</v>
      </c>
      <c r="F22" s="13" t="s">
        <v>41</v>
      </c>
      <c r="G22" s="13" t="s">
        <v>44</v>
      </c>
      <c r="H22" s="13" t="s">
        <v>45</v>
      </c>
      <c r="J22" s="21"/>
    </row>
    <row r="23" spans="2:10">
      <c r="B23" s="6">
        <f t="shared" si="0"/>
        <v>8</v>
      </c>
      <c r="C23" s="6">
        <v>1</v>
      </c>
      <c r="D23" s="6" t="s">
        <v>19</v>
      </c>
      <c r="E23" s="12" t="s">
        <v>37</v>
      </c>
      <c r="F23" s="12" t="s">
        <v>38</v>
      </c>
      <c r="G23" s="12" t="s">
        <v>48</v>
      </c>
      <c r="H23" s="12" t="s">
        <v>49</v>
      </c>
      <c r="J23" s="21"/>
    </row>
    <row r="24" spans="2:10">
      <c r="B24" s="6"/>
      <c r="C24" s="6"/>
      <c r="D24" s="34" t="s">
        <v>83</v>
      </c>
      <c r="E24" s="28" t="s">
        <v>84</v>
      </c>
      <c r="F24" s="32" t="s">
        <v>82</v>
      </c>
      <c r="G24" s="32" t="s">
        <v>85</v>
      </c>
      <c r="H24" s="35" t="s">
        <v>86</v>
      </c>
      <c r="J24" s="21"/>
    </row>
    <row r="25" spans="2:10">
      <c r="B25" s="5">
        <f>B23+1</f>
        <v>9</v>
      </c>
      <c r="C25" s="5">
        <v>1</v>
      </c>
      <c r="D25" s="5" t="s">
        <v>20</v>
      </c>
      <c r="E25" s="13" t="s">
        <v>37</v>
      </c>
      <c r="F25" s="13" t="s">
        <v>38</v>
      </c>
      <c r="G25" s="13" t="s">
        <v>48</v>
      </c>
      <c r="H25" s="13" t="s">
        <v>49</v>
      </c>
      <c r="J25" s="21"/>
    </row>
    <row r="26" spans="2:10">
      <c r="B26" s="5"/>
      <c r="C26" s="5"/>
      <c r="D26" s="36" t="s">
        <v>83</v>
      </c>
      <c r="E26" s="29" t="s">
        <v>84</v>
      </c>
      <c r="F26" s="33" t="s">
        <v>82</v>
      </c>
      <c r="G26" s="33" t="s">
        <v>85</v>
      </c>
      <c r="H26" s="37" t="s">
        <v>86</v>
      </c>
      <c r="J26" s="21"/>
    </row>
    <row r="27" spans="2:10">
      <c r="B27" s="6">
        <f>B25+1</f>
        <v>10</v>
      </c>
      <c r="C27" s="6">
        <v>1</v>
      </c>
      <c r="D27" s="6" t="s">
        <v>21</v>
      </c>
      <c r="E27" s="12" t="s">
        <v>37</v>
      </c>
      <c r="F27" s="12" t="s">
        <v>41</v>
      </c>
      <c r="G27" s="12" t="s">
        <v>50</v>
      </c>
      <c r="H27" s="12" t="s">
        <v>51</v>
      </c>
      <c r="J27" s="21"/>
    </row>
    <row r="28" spans="2:10">
      <c r="B28" s="5">
        <f t="shared" si="0"/>
        <v>11</v>
      </c>
      <c r="C28" s="5">
        <v>1</v>
      </c>
      <c r="D28" s="5" t="s">
        <v>22</v>
      </c>
      <c r="E28" s="13" t="s">
        <v>37</v>
      </c>
      <c r="F28" s="13" t="s">
        <v>41</v>
      </c>
      <c r="G28" s="13" t="s">
        <v>52</v>
      </c>
      <c r="H28" s="13" t="s">
        <v>53</v>
      </c>
      <c r="J28" s="21"/>
    </row>
    <row r="29" spans="2:10">
      <c r="B29" s="6">
        <f t="shared" si="0"/>
        <v>12</v>
      </c>
      <c r="C29" s="6">
        <v>1</v>
      </c>
      <c r="D29" s="6" t="s">
        <v>23</v>
      </c>
      <c r="E29" s="12" t="s">
        <v>54</v>
      </c>
      <c r="F29" s="12"/>
      <c r="G29" s="12" t="s">
        <v>55</v>
      </c>
      <c r="H29" s="12"/>
      <c r="J29" s="21"/>
    </row>
    <row r="30" spans="2:10">
      <c r="B30" s="6"/>
      <c r="C30" s="6"/>
      <c r="D30" s="34" t="s">
        <v>83</v>
      </c>
      <c r="E30" s="25" t="s">
        <v>93</v>
      </c>
      <c r="F30" s="30" t="s">
        <v>82</v>
      </c>
      <c r="G30" s="30" t="s">
        <v>92</v>
      </c>
      <c r="H30" s="12"/>
      <c r="J30" s="21"/>
    </row>
    <row r="31" spans="2:10">
      <c r="B31" s="5">
        <f>B29+1</f>
        <v>13</v>
      </c>
      <c r="C31" s="5">
        <v>1</v>
      </c>
      <c r="D31" s="5" t="s">
        <v>24</v>
      </c>
      <c r="E31" s="13" t="s">
        <v>56</v>
      </c>
      <c r="F31" s="13"/>
      <c r="G31" s="13" t="s">
        <v>57</v>
      </c>
      <c r="H31" s="13"/>
      <c r="J31" s="21"/>
    </row>
    <row r="32" spans="2:10">
      <c r="B32" s="5"/>
      <c r="C32" s="5"/>
      <c r="D32" s="36" t="s">
        <v>83</v>
      </c>
      <c r="E32" s="27" t="s">
        <v>91</v>
      </c>
      <c r="F32" s="31" t="s">
        <v>82</v>
      </c>
      <c r="G32" s="31" t="s">
        <v>90</v>
      </c>
      <c r="H32" s="13"/>
      <c r="J32" s="21"/>
    </row>
    <row r="33" spans="2:10">
      <c r="B33" s="6">
        <f>B31+1</f>
        <v>14</v>
      </c>
      <c r="C33" s="6">
        <v>1</v>
      </c>
      <c r="D33" s="6" t="s">
        <v>25</v>
      </c>
      <c r="E33" s="12" t="s">
        <v>58</v>
      </c>
      <c r="F33" s="12"/>
      <c r="G33" s="12" t="s">
        <v>59</v>
      </c>
      <c r="H33" s="12"/>
      <c r="J33" s="21"/>
    </row>
    <row r="34" spans="2:10">
      <c r="B34" s="6"/>
      <c r="C34" s="6"/>
      <c r="D34" s="34" t="s">
        <v>83</v>
      </c>
      <c r="E34" s="25" t="s">
        <v>95</v>
      </c>
      <c r="F34" s="30" t="s">
        <v>82</v>
      </c>
      <c r="G34" s="30" t="s">
        <v>94</v>
      </c>
      <c r="H34" s="12"/>
      <c r="J34" s="21"/>
    </row>
    <row r="35" spans="2:10">
      <c r="B35" s="5">
        <f>B33+1</f>
        <v>15</v>
      </c>
      <c r="C35" s="5">
        <v>1</v>
      </c>
      <c r="D35" s="5" t="s">
        <v>60</v>
      </c>
      <c r="E35" s="13" t="s">
        <v>58</v>
      </c>
      <c r="F35" s="13"/>
      <c r="G35" s="13" t="s">
        <v>59</v>
      </c>
      <c r="H35" s="13"/>
      <c r="J35" s="21"/>
    </row>
    <row r="36" spans="2:10">
      <c r="B36" s="5"/>
      <c r="C36" s="5"/>
      <c r="D36" s="36" t="s">
        <v>83</v>
      </c>
      <c r="E36" s="27" t="s">
        <v>95</v>
      </c>
      <c r="F36" s="31" t="s">
        <v>82</v>
      </c>
      <c r="G36" s="31" t="s">
        <v>94</v>
      </c>
      <c r="H36" s="13"/>
      <c r="J36" s="21"/>
    </row>
    <row r="37" spans="2:10">
      <c r="B37" s="6">
        <f>B35+1</f>
        <v>16</v>
      </c>
      <c r="C37" s="6">
        <v>1</v>
      </c>
      <c r="D37" s="6" t="s">
        <v>61</v>
      </c>
      <c r="E37" s="12" t="s">
        <v>62</v>
      </c>
      <c r="F37" s="12"/>
      <c r="G37" s="12" t="s">
        <v>63</v>
      </c>
      <c r="H37" s="12"/>
      <c r="J37" s="21"/>
    </row>
    <row r="38" spans="2:10">
      <c r="B38" s="6"/>
      <c r="C38" s="6"/>
      <c r="D38" s="34" t="s">
        <v>83</v>
      </c>
      <c r="E38" s="25" t="s">
        <v>88</v>
      </c>
      <c r="F38" s="32" t="s">
        <v>82</v>
      </c>
      <c r="G38" s="30" t="s">
        <v>89</v>
      </c>
      <c r="H38" s="12"/>
      <c r="J38" s="21"/>
    </row>
    <row r="39" spans="2:10">
      <c r="B39" s="5">
        <f>B37+1</f>
        <v>17</v>
      </c>
      <c r="C39" s="5">
        <v>1</v>
      </c>
      <c r="D39" s="5" t="s">
        <v>34</v>
      </c>
      <c r="E39" s="13" t="s">
        <v>64</v>
      </c>
      <c r="F39" s="13" t="s">
        <v>65</v>
      </c>
      <c r="G39" s="13" t="s">
        <v>66</v>
      </c>
      <c r="H39" s="13"/>
      <c r="J39" s="21"/>
    </row>
    <row r="40" spans="2:10">
      <c r="B40" s="6">
        <f t="shared" si="0"/>
        <v>18</v>
      </c>
      <c r="C40" s="6">
        <v>1</v>
      </c>
      <c r="D40" s="24" t="s">
        <v>27</v>
      </c>
      <c r="E40" s="25" t="s">
        <v>67</v>
      </c>
      <c r="F40" s="30" t="s">
        <v>82</v>
      </c>
      <c r="G40" s="30" t="s">
        <v>68</v>
      </c>
      <c r="H40" s="25" t="s">
        <v>69</v>
      </c>
      <c r="J40" s="21"/>
    </row>
    <row r="41" spans="2:10">
      <c r="B41" s="5">
        <f t="shared" si="0"/>
        <v>19</v>
      </c>
      <c r="C41" s="5">
        <v>1</v>
      </c>
      <c r="D41" s="26" t="s">
        <v>28</v>
      </c>
      <c r="E41" s="27" t="s">
        <v>67</v>
      </c>
      <c r="F41" s="31" t="s">
        <v>82</v>
      </c>
      <c r="G41" s="31" t="s">
        <v>70</v>
      </c>
      <c r="H41" s="27" t="s">
        <v>71</v>
      </c>
      <c r="J41" s="21"/>
    </row>
    <row r="42" spans="2:10">
      <c r="B42" s="6">
        <f t="shared" si="0"/>
        <v>20</v>
      </c>
      <c r="C42" s="6">
        <v>1</v>
      </c>
      <c r="D42" s="24" t="s">
        <v>29</v>
      </c>
      <c r="E42" s="25" t="s">
        <v>67</v>
      </c>
      <c r="F42" s="30" t="s">
        <v>82</v>
      </c>
      <c r="G42" s="30" t="s">
        <v>72</v>
      </c>
      <c r="H42" s="25" t="s">
        <v>73</v>
      </c>
      <c r="J42" s="21"/>
    </row>
    <row r="43" spans="2:10">
      <c r="B43" s="5">
        <f t="shared" si="0"/>
        <v>21</v>
      </c>
      <c r="C43" s="5">
        <v>1</v>
      </c>
      <c r="D43" s="26" t="s">
        <v>30</v>
      </c>
      <c r="E43" s="27" t="s">
        <v>67</v>
      </c>
      <c r="F43" s="31" t="s">
        <v>82</v>
      </c>
      <c r="G43" s="31" t="s">
        <v>74</v>
      </c>
      <c r="H43" s="27" t="s">
        <v>75</v>
      </c>
      <c r="J43" s="21"/>
    </row>
    <row r="44" spans="2:10">
      <c r="B44" s="6">
        <f t="shared" si="0"/>
        <v>22</v>
      </c>
      <c r="C44" s="6">
        <v>1</v>
      </c>
      <c r="D44" s="24" t="s">
        <v>31</v>
      </c>
      <c r="E44" s="28" t="s">
        <v>67</v>
      </c>
      <c r="F44" s="32" t="s">
        <v>82</v>
      </c>
      <c r="G44" s="30" t="s">
        <v>76</v>
      </c>
      <c r="H44" s="28" t="s">
        <v>77</v>
      </c>
      <c r="J44" s="21"/>
    </row>
    <row r="45" spans="2:10">
      <c r="B45" s="5">
        <f t="shared" si="0"/>
        <v>23</v>
      </c>
      <c r="C45" s="5">
        <v>1</v>
      </c>
      <c r="D45" s="26" t="s">
        <v>32</v>
      </c>
      <c r="E45" s="29" t="s">
        <v>67</v>
      </c>
      <c r="F45" s="33" t="s">
        <v>82</v>
      </c>
      <c r="G45" s="31" t="s">
        <v>78</v>
      </c>
      <c r="H45" s="29" t="s">
        <v>79</v>
      </c>
      <c r="J45" s="21"/>
    </row>
    <row r="46" spans="2:10">
      <c r="B46" s="6">
        <f t="shared" si="0"/>
        <v>24</v>
      </c>
      <c r="C46" s="6">
        <v>1</v>
      </c>
      <c r="D46" s="24" t="s">
        <v>33</v>
      </c>
      <c r="E46" s="28" t="s">
        <v>67</v>
      </c>
      <c r="F46" s="32" t="s">
        <v>82</v>
      </c>
      <c r="G46" s="30" t="s">
        <v>72</v>
      </c>
      <c r="H46" s="28" t="s">
        <v>73</v>
      </c>
      <c r="J46" s="21"/>
    </row>
    <row r="47" spans="2:10">
      <c r="B47" s="5">
        <f t="shared" si="0"/>
        <v>25</v>
      </c>
      <c r="C47" s="5">
        <v>1</v>
      </c>
      <c r="D47" s="5" t="s">
        <v>26</v>
      </c>
      <c r="E47" s="4" t="s">
        <v>80</v>
      </c>
      <c r="F47" s="4" t="s">
        <v>87</v>
      </c>
      <c r="G47" s="13" t="s">
        <v>81</v>
      </c>
      <c r="H47" s="29"/>
      <c r="J47" s="21"/>
    </row>
    <row r="48" spans="2:10" ht="6.95" customHeight="1">
      <c r="B48" s="10"/>
      <c r="C48" s="10"/>
      <c r="D48" s="10"/>
      <c r="E48" s="9"/>
      <c r="F48" s="9"/>
      <c r="G48" s="15"/>
      <c r="H48" s="9"/>
    </row>
    <row r="50" spans="2:8">
      <c r="B50" s="20"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2" spans="2:8">
      <c r="B52" s="39"/>
      <c r="C52" s="40"/>
      <c r="D52" s="40"/>
      <c r="E52" s="40"/>
      <c r="F52" s="40"/>
      <c r="G52" s="40"/>
      <c r="H52" s="40"/>
    </row>
  </sheetData>
  <mergeCells count="7">
    <mergeCell ref="B52:H52"/>
    <mergeCell ref="B12:F12"/>
    <mergeCell ref="E2:H3"/>
    <mergeCell ref="E8:G8"/>
    <mergeCell ref="E7:G7"/>
    <mergeCell ref="E6:G6"/>
    <mergeCell ref="E5:G5"/>
  </mergeCells>
  <phoneticPr fontId="32"/>
  <hyperlinks>
    <hyperlink ref="E11" r:id="rId1" xr:uid="{FF1EC4E0-5D94-40C2-A40B-761CBFEA7696}"/>
    <hyperlink ref="E9" r:id="rId2" xr:uid="{467D86F6-DD1D-4597-A348-D72A1E7C4E0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2023-05-12T05:55:33Z</dcterms:modified>
</cp:coreProperties>
</file>