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5F58988-1218-4E36-86B3-BD2FA68A11C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4" i="1" s="1"/>
  <c r="B26" i="1" s="1"/>
  <c r="B27" i="1" s="1"/>
  <c r="B28" i="1" s="1"/>
  <c r="B29" i="1" s="1"/>
  <c r="B30" i="1" s="1"/>
  <c r="B31" i="1" s="1"/>
  <c r="B33" i="1" s="1"/>
  <c r="B34" i="1" s="1"/>
  <c r="B35" i="1" s="1"/>
  <c r="B36" i="1" s="1"/>
  <c r="B37" i="1" s="1"/>
  <c r="B38" i="1" s="1"/>
  <c r="B39" i="1" s="1"/>
  <c r="B40" i="1" s="1"/>
  <c r="B41" i="1" s="1"/>
  <c r="B42" i="1" s="1"/>
  <c r="B43" i="1" s="1"/>
  <c r="B44" i="1" s="1"/>
  <c r="B45" i="1" s="1"/>
  <c r="B47" i="1" s="1"/>
  <c r="B48" i="1" s="1"/>
  <c r="B50" i="1" s="1"/>
  <c r="B51" i="1" s="1"/>
  <c r="B52" i="1" s="1"/>
  <c r="B53" i="1" s="1"/>
  <c r="B54" i="1" s="1"/>
  <c r="B55" i="1" s="1"/>
  <c r="B58" i="1" l="1"/>
</calcChain>
</file>

<file path=xl/sharedStrings.xml><?xml version="1.0" encoding="utf-8"?>
<sst xmlns="http://schemas.openxmlformats.org/spreadsheetml/2006/main" count="215" uniqueCount="150">
  <si>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</si>
  <si>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</si>
  <si>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</si>
  <si>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</si>
  <si>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</si>
  <si>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</si>
  <si>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</si>
  <si>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</si>
  <si>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</si>
  <si>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</si>
  <si>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</si>
  <si>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</si>
  <si>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</si>
  <si>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U1</t>
  </si>
  <si>
    <t>Coilcraft</t>
  </si>
  <si>
    <t>CSS</t>
  </si>
  <si>
    <t>N/A</t>
  </si>
  <si>
    <t>TDK</t>
  </si>
  <si>
    <t>Panasonic</t>
  </si>
  <si>
    <t>AVX</t>
  </si>
  <si>
    <t>VISHAY</t>
  </si>
  <si>
    <t>3.5V to 60V, 2A Synchronous Step-Down Voltage Converter</t>
  </si>
  <si>
    <t>!PCB</t>
  </si>
  <si>
    <t>Printed Circuit Board</t>
  </si>
  <si>
    <t>Any</t>
  </si>
  <si>
    <t>SV601083</t>
  </si>
  <si>
    <t>C04, C05</t>
  </si>
  <si>
    <t>CAP, CERM, 0.022µF, 100V, +/-5%, X7R, 0805</t>
  </si>
  <si>
    <t>08051C223JAT2A</t>
  </si>
  <si>
    <t>CBIAS</t>
  </si>
  <si>
    <t>CAP, CERM, 4.7µF, 50V, +/-10%, X5R, 0805</t>
  </si>
  <si>
    <t>C2012X5R1H475K125AB</t>
  </si>
  <si>
    <t>CBOOT</t>
  </si>
  <si>
    <t>CAP, CERM, 0.47µF, 16V, +/-10%, X7R, 0805</t>
  </si>
  <si>
    <t>0805YC474KAT2A</t>
  </si>
  <si>
    <t>CFF</t>
  </si>
  <si>
    <t>CAP, CERM, 100pF, 50V, +/-5%, C0G/NP0, 0603</t>
  </si>
  <si>
    <t>MuRata</t>
  </si>
  <si>
    <t>GRM1885C1H101JA01D</t>
  </si>
  <si>
    <t>CIN1</t>
  </si>
  <si>
    <t>CAP, CERM, 0.47µF, 100V, +/-10%, X7R, 0805</t>
  </si>
  <si>
    <t>GRM21BR72A474KA73L</t>
  </si>
  <si>
    <t>CIN2</t>
  </si>
  <si>
    <t>CAP, CERM, 1µF, 100V, +/-10%, X7R, 1210</t>
  </si>
  <si>
    <t>GRM32ER72A105KA01L</t>
  </si>
  <si>
    <t>CIN3</t>
  </si>
  <si>
    <t>CAP, CERM, 10µF, 100V, +/-20%, X7S, 2220</t>
  </si>
  <si>
    <t>C5750X7S2A106M</t>
  </si>
  <si>
    <t>CO1, CO2</t>
  </si>
  <si>
    <t>CAP, CERM, 47µF, 10V, +/-10%, X7R, 1210</t>
  </si>
  <si>
    <t>GRM32ER71A476KE15L</t>
  </si>
  <si>
    <t>CO3</t>
  </si>
  <si>
    <t>CAP, CERM, 1µF, 25V, +/-10%, X5R, 0805</t>
  </si>
  <si>
    <t>08053D105KAT2A</t>
  </si>
  <si>
    <t>CAP, CERM, 0.047µF, 50V, +/-10%, X7R, 0603</t>
  </si>
  <si>
    <t>C1608X7R1H473K</t>
  </si>
  <si>
    <t>CVCC1</t>
  </si>
  <si>
    <t>CAP, CERM, 2.2µF, 10V, +/-10%, X7R, 0603</t>
  </si>
  <si>
    <t>GRM188R71A225KE15D</t>
  </si>
  <si>
    <t>J1</t>
  </si>
  <si>
    <t>Header, TH, 100mil, 2x1, Gold plated, 230 mil above insulator</t>
  </si>
  <si>
    <t>Samtec</t>
  </si>
  <si>
    <t>TSW-102-07-G-S</t>
  </si>
  <si>
    <t>J2, J3</t>
  </si>
  <si>
    <t>TERMINAL BLOCK 5.08MM VERT 2POS, TH</t>
  </si>
  <si>
    <t>On-Shore Technology</t>
  </si>
  <si>
    <t>ED120/2DS</t>
  </si>
  <si>
    <t>L_60V_HC</t>
  </si>
  <si>
    <t>Inductor, Shielded Drum Core, Ferrite, 10µH, 5.35A, 0.0189 ohm, SMD</t>
  </si>
  <si>
    <t>Coiltronics</t>
  </si>
  <si>
    <t>DR125-100-R</t>
  </si>
  <si>
    <t>RBIAS</t>
  </si>
  <si>
    <t>RES, 0 ohm, 5%, 0.1W, 0603</t>
  </si>
  <si>
    <t>Vishay-Dale</t>
  </si>
  <si>
    <t>CRCW06030000Z0EA</t>
  </si>
  <si>
    <t>RENB, RFBT</t>
  </si>
  <si>
    <t>RES, 1.00Meg ohm, 1%, 0.1W, 0603</t>
  </si>
  <si>
    <t>CRCW06031M00FKEA</t>
  </si>
  <si>
    <t>RENT, RFBB1</t>
  </si>
  <si>
    <t>RES, 590k ohm, 1%, 0.1W, 0603</t>
  </si>
  <si>
    <t>CRCW0603590KFKEA</t>
  </si>
  <si>
    <t>RFBB</t>
  </si>
  <si>
    <t>RES, 432k ohm, 1%, 0.1W, 0603</t>
  </si>
  <si>
    <t>CRCW0603432KFKEA</t>
  </si>
  <si>
    <t>RPG1, RSYNC</t>
  </si>
  <si>
    <t>RES, 100k ohm, 1%, 0.1W, 0603</t>
  </si>
  <si>
    <t>CRCW0603100KFKEA</t>
  </si>
  <si>
    <t>RTD</t>
  </si>
  <si>
    <t>TEMP SENSOR RTD 100 OHM 0805</t>
  </si>
  <si>
    <t>PTS080501B100RP100</t>
  </si>
  <si>
    <t>TP1</t>
  </si>
  <si>
    <t>Test Point, TH, Multipurpose, Orange</t>
  </si>
  <si>
    <t>Keystone</t>
  </si>
  <si>
    <t>TP2</t>
  </si>
  <si>
    <t>Test Point, TH, Multipurpose, Red</t>
  </si>
  <si>
    <t>TP3</t>
  </si>
  <si>
    <t>Test Point, TH, Multipurpose, White</t>
  </si>
  <si>
    <t>TP5, TP9, TP10</t>
  </si>
  <si>
    <t>Test Point, TH, Multipurpose, Black</t>
  </si>
  <si>
    <t>TP6, TP7, TP8, TP10, TP11</t>
  </si>
  <si>
    <t>Test Point, TH Multipurpose, Yellow</t>
  </si>
  <si>
    <t>3.5- 60V 2A Step Down Converter</t>
  </si>
  <si>
    <t>LM46002PWP</t>
  </si>
  <si>
    <t>Cd, CIN4</t>
  </si>
  <si>
    <t>CAP, AL, 68µF, 100V, +/-20%, 0.32 ohm, SMD</t>
  </si>
  <si>
    <t>EEV-FK2A680Q</t>
  </si>
  <si>
    <t>CVCC2</t>
  </si>
  <si>
    <t>CAP, CERM, 10µF, 10V, +/-20%, X7R, 1206</t>
  </si>
  <si>
    <t>C3216X7R1A106M</t>
  </si>
  <si>
    <t>Lin</t>
  </si>
  <si>
    <t>Inductor, Shielded Drum Core, Ferrite, 1µH, 2A, 0.06 ohm, SMD</t>
  </si>
  <si>
    <t>LPS3314-102MLB</t>
  </si>
  <si>
    <t>L_36V_LC</t>
  </si>
  <si>
    <t>Inductor, Shielded, Powdered Iron, 6.8µH, 6.7A, 0.0334ohm, SMD</t>
  </si>
  <si>
    <t>IHLP3232DZER6R8M11</t>
  </si>
  <si>
    <t>L_60V_LC</t>
  </si>
  <si>
    <t>Inductor, Shielded Drum Core, Ferrite, 22µH, 1.75A, 0.0925 ohm, SMD</t>
  </si>
  <si>
    <t>DR74-220-R</t>
  </si>
  <si>
    <t>OPT</t>
  </si>
  <si>
    <t>Diode, Schottky, 100V, 1.5A, SMA</t>
  </si>
  <si>
    <t>International Rectifier</t>
  </si>
  <si>
    <t>10MQ100NTRPBF</t>
  </si>
  <si>
    <t>RPG2</t>
  </si>
  <si>
    <t>RT</t>
  </si>
  <si>
    <t>RES, 82.5k ohm, 1%, 0.1W, 0603</t>
  </si>
  <si>
    <t>CRCW060382K5FKEA</t>
  </si>
  <si>
    <t>SH-J1</t>
  </si>
  <si>
    <t>Shunt, 100mil, Gold plated, Black</t>
  </si>
  <si>
    <t>3M</t>
  </si>
  <si>
    <t>969102-0000-DA</t>
  </si>
  <si>
    <t>LM46002</t>
  </si>
  <si>
    <t>option</t>
  </si>
  <si>
    <t>10μH 2.9A Inductor SMD 6.9x6.5x3.0mm 155*C</t>
  </si>
  <si>
    <t>Vishay</t>
  </si>
  <si>
    <t>IHLP2525CZER100M51</t>
  </si>
  <si>
    <t>Vishay offers low-profile &amp; soft-saturation</t>
  </si>
  <si>
    <t>47uF, 10V, 3528-21, Polymer</t>
  </si>
  <si>
    <t>T55B476M010C0070</t>
  </si>
  <si>
    <t>SMD, 3.5 x 2.8 x 2.1mm</t>
  </si>
  <si>
    <t>68µF 100V 12.5x12.5x13 SMD Aluminum</t>
  </si>
  <si>
    <t>MAL214699905E3</t>
  </si>
  <si>
    <t>SMD</t>
  </si>
  <si>
    <t>1.0μH 2.7A Inductor SMD 2.5x2.0x1.2mm</t>
  </si>
  <si>
    <t>IHHP1008ABER1R0M01</t>
  </si>
  <si>
    <t>リファレンス回路リンク</t>
  </si>
  <si>
    <t>リファレンス回路掲載ページ</t>
  </si>
  <si>
    <t>ネクスティ問合せ</t>
  </si>
  <si>
    <t>https://www.e-nexty.com/inquiries/new</t>
  </si>
  <si>
    <t>https://www.ti.com/lit/ug/snvu302/snvu302.pdf?ts=1678673565121</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</si>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</sst>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8" fillId="0" borderId="0" xfId="0" applyFont="1"/>
    <xf numFmtId="0" fontId="28" fillId="2" borderId="0" xfId="0" applyFont="1" applyFill="1" applyAlignment="1">
      <alignment horizontal="center"/>
    </xf>
    <xf numFmtId="0" fontId="28" fillId="2" borderId="0" xfId="0" applyFont="1" applyFill="1"/>
    <xf numFmtId="0" fontId="3" fillId="0" borderId="0" xfId="0" quotePrefix="1" applyFont="1" applyAlignment="1">
      <alignment horizontal="left"/>
    </xf>
    <xf numFmtId="0" fontId="24" fillId="0" borderId="0" xfId="0" applyFont="1" applyAlignment="1">
      <alignment horizontal="left"/>
    </xf>
    <xf numFmtId="0" fontId="4" fillId="2" borderId="0" xfId="0" applyFont="1" applyFill="1"/>
    <xf numFmtId="0" fontId="4" fillId="0" borderId="0" xfId="0" applyFont="1"/>
    <xf numFmtId="0" fontId="4" fillId="0" borderId="0" xfId="0" applyFont="1" applyAlignment="1">
      <alignment horizontal="left"/>
    </xf>
    <xf numFmtId="0" fontId="4" fillId="2" borderId="0" xfId="0" applyFont="1" applyFill="1" applyAlignment="1">
      <alignment horizontal="left"/>
    </xf>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31" fillId="0" borderId="0" xfId="42"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19" fillId="0" borderId="0" xfId="0" applyFont="1" applyAlignment="1">
      <alignment horizontal="left" wrapText="1"/>
    </xf>
    <xf numFmtId="0" fontId="24" fillId="0" borderId="0" xfId="0" applyFont="1" applyAlignment="1">
      <alignment horizontal="left"/>
    </xf>
    <xf numFmtId="0" fontId="22" fillId="0" borderId="0" xfId="0" applyFont="1" applyAlignment="1">
      <alignment horizontal="left"/>
    </xf>
    <xf numFmtId="0" fontId="19"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56</xdr:row>
      <xdr:rowOff>9525</xdr:rowOff>
    </xdr:from>
    <xdr:to>
      <xdr:col>8</xdr:col>
      <xdr:colOff>0</xdr:colOff>
      <xdr:row>59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60</xdr:row>
      <xdr:rowOff>9525</xdr:rowOff>
    </xdr:from>
    <xdr:to>
      <xdr:col>7</xdr:col>
      <xdr:colOff>2324101</xdr:colOff>
      <xdr:row>64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65</xdr:row>
      <xdr:rowOff>19050</xdr:rowOff>
    </xdr:from>
    <xdr:to>
      <xdr:col>8</xdr:col>
      <xdr:colOff>9525</xdr:colOff>
      <xdr:row>67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68</xdr:row>
      <xdr:rowOff>9525</xdr:rowOff>
    </xdr:from>
    <xdr:to>
      <xdr:col>8</xdr:col>
      <xdr:colOff>0</xdr:colOff>
      <xdr:row>69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u302/snvu302.pdf?ts=1678673565121"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2" t="s">
        <v>11</v>
      </c>
      <c r="F2" s="42"/>
      <c r="G2" s="42"/>
      <c r="H2" s="42"/>
    </row>
    <row r="3" spans="2:10" ht="15" customHeight="1">
      <c r="D3" s="20"/>
      <c r="E3" s="42"/>
      <c r="F3" s="42"/>
      <c r="G3" s="42"/>
      <c r="H3" s="42"/>
    </row>
    <row r="4" spans="2:10">
      <c r="B4"/>
    </row>
    <row r="5" spans="2:10" ht="15" customHeight="1">
      <c r="B5" s="17"/>
      <c r="C5" s="17"/>
      <c r="D5" s="23"/>
      <c r="E5" s="46"/>
      <c r="F5" s="46"/>
      <c r="G5" s="46"/>
      <c r="H5" s="17"/>
    </row>
    <row r="6" spans="2:10" ht="15" customHeight="1">
      <c r="B6" s="18"/>
      <c r="C6" s="18"/>
      <c r="D6" s="23" t="s">
        <v>7</v>
      </c>
      <c r="E6" s="45" t="s">
        <v>130</v>
      </c>
      <c r="F6" s="45"/>
      <c r="G6" s="45"/>
      <c r="H6" s="18"/>
    </row>
    <row r="7" spans="2:10" ht="15" customHeight="1">
      <c r="B7" s="19"/>
      <c r="C7" s="19"/>
      <c r="D7" s="23" t="s">
        <v>8</v>
      </c>
      <c r="E7" s="43" t="s">
        <v>21</v>
      </c>
      <c r="F7" s="43"/>
      <c r="G7" s="43"/>
      <c r="H7" s="19"/>
    </row>
    <row r="8" spans="2:10" ht="15" customHeight="1">
      <c r="B8" s="19"/>
      <c r="C8" s="19"/>
      <c r="D8" s="23" t="s">
        <v>9</v>
      </c>
      <c r="E8" s="44" t="s">
        <v>10</v>
      </c>
      <c r="F8" s="44"/>
      <c r="G8" s="44"/>
      <c r="H8" s="19"/>
    </row>
    <row r="9" spans="2:10" ht="15" customHeight="1">
      <c r="B9" s="19"/>
      <c r="C9" s="19"/>
      <c r="D9" s="23" t="s">
        <v>144</v>
      </c>
      <c r="E9" s="47" t="s">
        <v>148</v>
      </c>
      <c r="F9" s="29"/>
      <c r="G9" s="29"/>
      <c r="H9" s="19"/>
    </row>
    <row r="10" spans="2:10" ht="15" customHeight="1">
      <c r="B10" s="19"/>
      <c r="C10" s="19"/>
      <c r="D10" s="23" t="s">
        <v>145</v>
      </c>
      <c r="E10" s="48" t="s">
        <v>149</v>
      </c>
      <c r="F10" s="29"/>
      <c r="G10" s="29"/>
      <c r="H10" s="19"/>
    </row>
    <row r="11" spans="2:10" ht="15" customHeight="1">
      <c r="B11" s="19"/>
      <c r="C11" s="19"/>
      <c r="D11" s="23" t="s">
        <v>146</v>
      </c>
      <c r="E11" s="38" t="s">
        <v>147</v>
      </c>
      <c r="F11" s="29"/>
      <c r="G11" s="29"/>
      <c r="H11" s="19"/>
    </row>
    <row r="12" spans="2:10" ht="15.75" customHeight="1">
      <c r="B12" s="41"/>
      <c r="C12" s="41"/>
      <c r="D12" s="41"/>
      <c r="E12" s="41"/>
      <c r="F12" s="41"/>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22</v>
      </c>
      <c r="E16" s="4" t="s">
        <v>23</v>
      </c>
      <c r="F16" s="14" t="s">
        <v>24</v>
      </c>
      <c r="G16" s="14" t="s">
        <v>25</v>
      </c>
      <c r="H16" s="14" t="s">
        <v>16</v>
      </c>
      <c r="J16" s="22"/>
    </row>
    <row r="17" spans="2:10">
      <c r="B17" s="7">
        <f>B16+1</f>
        <v>2</v>
      </c>
      <c r="C17" s="7">
        <v>2</v>
      </c>
      <c r="D17" s="7" t="s">
        <v>26</v>
      </c>
      <c r="E17" s="5" t="s">
        <v>27</v>
      </c>
      <c r="F17" s="13" t="s">
        <v>19</v>
      </c>
      <c r="G17" s="13" t="s">
        <v>28</v>
      </c>
      <c r="H17" s="13" t="s">
        <v>16</v>
      </c>
      <c r="J17" s="22"/>
    </row>
    <row r="18" spans="2:10">
      <c r="B18" s="6">
        <f t="shared" ref="B18:B55" si="0">B17+1</f>
        <v>3</v>
      </c>
      <c r="C18" s="6">
        <v>1</v>
      </c>
      <c r="D18" s="6" t="s">
        <v>29</v>
      </c>
      <c r="E18" s="4" t="s">
        <v>30</v>
      </c>
      <c r="F18" s="14" t="s">
        <v>17</v>
      </c>
      <c r="G18" s="14" t="s">
        <v>31</v>
      </c>
      <c r="H18" s="14" t="s">
        <v>16</v>
      </c>
      <c r="J18" s="22"/>
    </row>
    <row r="19" spans="2:10">
      <c r="B19" s="7">
        <f t="shared" si="0"/>
        <v>4</v>
      </c>
      <c r="C19" s="7">
        <v>1</v>
      </c>
      <c r="D19" s="7" t="s">
        <v>32</v>
      </c>
      <c r="E19" s="5" t="s">
        <v>33</v>
      </c>
      <c r="F19" s="13" t="s">
        <v>19</v>
      </c>
      <c r="G19" s="13" t="s">
        <v>34</v>
      </c>
      <c r="H19" s="13" t="s">
        <v>16</v>
      </c>
      <c r="J19" s="22"/>
    </row>
    <row r="20" spans="2:10">
      <c r="B20" s="6">
        <f t="shared" si="0"/>
        <v>5</v>
      </c>
      <c r="C20" s="6">
        <v>1</v>
      </c>
      <c r="D20" s="6" t="s">
        <v>35</v>
      </c>
      <c r="E20" s="4" t="s">
        <v>36</v>
      </c>
      <c r="F20" s="14" t="s">
        <v>37</v>
      </c>
      <c r="G20" s="14" t="s">
        <v>38</v>
      </c>
      <c r="H20" s="14" t="s">
        <v>16</v>
      </c>
      <c r="J20" s="22"/>
    </row>
    <row r="21" spans="2:10">
      <c r="B21" s="7">
        <f t="shared" si="0"/>
        <v>6</v>
      </c>
      <c r="C21" s="7">
        <v>1</v>
      </c>
      <c r="D21" s="7" t="s">
        <v>39</v>
      </c>
      <c r="E21" s="5" t="s">
        <v>40</v>
      </c>
      <c r="F21" s="13" t="s">
        <v>37</v>
      </c>
      <c r="G21" s="13" t="s">
        <v>41</v>
      </c>
      <c r="H21" s="13" t="s">
        <v>16</v>
      </c>
      <c r="J21" s="22"/>
    </row>
    <row r="22" spans="2:10">
      <c r="B22" s="6">
        <f t="shared" si="0"/>
        <v>7</v>
      </c>
      <c r="C22" s="6">
        <v>1</v>
      </c>
      <c r="D22" s="6" t="s">
        <v>42</v>
      </c>
      <c r="E22" s="4" t="s">
        <v>43</v>
      </c>
      <c r="F22" s="14" t="s">
        <v>37</v>
      </c>
      <c r="G22" s="14" t="s">
        <v>44</v>
      </c>
      <c r="H22" s="14" t="s">
        <v>16</v>
      </c>
      <c r="J22" s="22"/>
    </row>
    <row r="23" spans="2:10">
      <c r="B23" s="7">
        <f t="shared" si="0"/>
        <v>8</v>
      </c>
      <c r="C23" s="7">
        <v>1</v>
      </c>
      <c r="D23" s="7" t="s">
        <v>45</v>
      </c>
      <c r="E23" s="5" t="s">
        <v>46</v>
      </c>
      <c r="F23" s="13" t="s">
        <v>17</v>
      </c>
      <c r="G23" s="28" t="s">
        <v>47</v>
      </c>
      <c r="H23" s="13" t="s">
        <v>16</v>
      </c>
      <c r="J23" s="22"/>
    </row>
    <row r="24" spans="2:10">
      <c r="B24" s="6">
        <f t="shared" si="0"/>
        <v>9</v>
      </c>
      <c r="C24" s="6">
        <v>2</v>
      </c>
      <c r="D24" s="6" t="s">
        <v>48</v>
      </c>
      <c r="E24" s="4" t="s">
        <v>49</v>
      </c>
      <c r="F24" s="14" t="s">
        <v>37</v>
      </c>
      <c r="G24" s="14" t="s">
        <v>50</v>
      </c>
      <c r="H24" s="14" t="s">
        <v>16</v>
      </c>
      <c r="J24" s="22"/>
    </row>
    <row r="25" spans="2:10">
      <c r="B25" s="6"/>
      <c r="C25" s="6"/>
      <c r="D25" s="36" t="s">
        <v>131</v>
      </c>
      <c r="E25" s="27" t="s">
        <v>136</v>
      </c>
      <c r="F25" s="30" t="s">
        <v>133</v>
      </c>
      <c r="G25" s="30" t="s">
        <v>137</v>
      </c>
      <c r="H25" s="37" t="s">
        <v>138</v>
      </c>
      <c r="J25" s="22"/>
    </row>
    <row r="26" spans="2:10">
      <c r="B26" s="7">
        <f>B24+1</f>
        <v>10</v>
      </c>
      <c r="C26" s="7">
        <v>1</v>
      </c>
      <c r="D26" s="7" t="s">
        <v>51</v>
      </c>
      <c r="E26" s="5" t="s">
        <v>52</v>
      </c>
      <c r="F26" s="13" t="s">
        <v>19</v>
      </c>
      <c r="G26" s="13" t="s">
        <v>53</v>
      </c>
      <c r="H26" s="13" t="s">
        <v>16</v>
      </c>
      <c r="J26" s="22"/>
    </row>
    <row r="27" spans="2:10">
      <c r="B27" s="6">
        <f t="shared" si="0"/>
        <v>11</v>
      </c>
      <c r="C27" s="6">
        <v>1</v>
      </c>
      <c r="D27" s="6" t="s">
        <v>15</v>
      </c>
      <c r="E27" s="4" t="s">
        <v>54</v>
      </c>
      <c r="F27" s="14" t="s">
        <v>17</v>
      </c>
      <c r="G27" s="14" t="s">
        <v>55</v>
      </c>
      <c r="H27" s="14" t="s">
        <v>16</v>
      </c>
      <c r="J27" s="22"/>
    </row>
    <row r="28" spans="2:10">
      <c r="B28" s="7">
        <f t="shared" si="0"/>
        <v>12</v>
      </c>
      <c r="C28" s="7">
        <v>1</v>
      </c>
      <c r="D28" s="7" t="s">
        <v>56</v>
      </c>
      <c r="E28" s="5" t="s">
        <v>57</v>
      </c>
      <c r="F28" s="13" t="s">
        <v>37</v>
      </c>
      <c r="G28" s="13" t="s">
        <v>58</v>
      </c>
      <c r="H28" s="13" t="s">
        <v>16</v>
      </c>
      <c r="J28" s="22"/>
    </row>
    <row r="29" spans="2:10">
      <c r="B29" s="6">
        <f t="shared" si="0"/>
        <v>13</v>
      </c>
      <c r="C29" s="6">
        <v>1</v>
      </c>
      <c r="D29" s="6" t="s">
        <v>59</v>
      </c>
      <c r="E29" s="4" t="s">
        <v>60</v>
      </c>
      <c r="F29" s="14" t="s">
        <v>61</v>
      </c>
      <c r="G29" s="14" t="s">
        <v>62</v>
      </c>
      <c r="H29" s="14" t="s">
        <v>16</v>
      </c>
      <c r="J29" s="22"/>
    </row>
    <row r="30" spans="2:10">
      <c r="B30" s="7">
        <f t="shared" si="0"/>
        <v>14</v>
      </c>
      <c r="C30" s="7">
        <v>2</v>
      </c>
      <c r="D30" s="7" t="s">
        <v>63</v>
      </c>
      <c r="E30" s="5" t="s">
        <v>64</v>
      </c>
      <c r="F30" s="5" t="s">
        <v>65</v>
      </c>
      <c r="G30" s="13" t="s">
        <v>66</v>
      </c>
      <c r="H30" s="5" t="s">
        <v>16</v>
      </c>
      <c r="J30" s="22"/>
    </row>
    <row r="31" spans="2:10">
      <c r="B31" s="6">
        <f t="shared" si="0"/>
        <v>15</v>
      </c>
      <c r="C31" s="6">
        <v>1</v>
      </c>
      <c r="D31" s="6" t="s">
        <v>67</v>
      </c>
      <c r="E31" s="4" t="s">
        <v>68</v>
      </c>
      <c r="F31" s="4" t="s">
        <v>69</v>
      </c>
      <c r="G31" s="14" t="s">
        <v>70</v>
      </c>
      <c r="H31" s="4" t="s">
        <v>16</v>
      </c>
      <c r="J31" s="22"/>
    </row>
    <row r="32" spans="2:10">
      <c r="B32" s="6"/>
      <c r="C32" s="6"/>
      <c r="D32" s="36" t="s">
        <v>131</v>
      </c>
      <c r="E32" s="27" t="s">
        <v>132</v>
      </c>
      <c r="F32" s="30" t="s">
        <v>133</v>
      </c>
      <c r="G32" s="30" t="s">
        <v>134</v>
      </c>
      <c r="H32" s="37" t="s">
        <v>135</v>
      </c>
      <c r="J32" s="22"/>
    </row>
    <row r="33" spans="2:10">
      <c r="B33" s="24">
        <f>B31+1</f>
        <v>16</v>
      </c>
      <c r="C33" s="24">
        <v>1</v>
      </c>
      <c r="D33" s="24" t="s">
        <v>71</v>
      </c>
      <c r="E33" s="25" t="s">
        <v>72</v>
      </c>
      <c r="F33" s="31" t="s">
        <v>73</v>
      </c>
      <c r="G33" s="31" t="s">
        <v>74</v>
      </c>
      <c r="H33" s="25" t="s">
        <v>16</v>
      </c>
      <c r="J33" s="22"/>
    </row>
    <row r="34" spans="2:10">
      <c r="B34" s="26">
        <f t="shared" si="0"/>
        <v>17</v>
      </c>
      <c r="C34" s="26">
        <v>2</v>
      </c>
      <c r="D34" s="26" t="s">
        <v>75</v>
      </c>
      <c r="E34" s="27" t="s">
        <v>76</v>
      </c>
      <c r="F34" s="30" t="s">
        <v>73</v>
      </c>
      <c r="G34" s="30" t="s">
        <v>77</v>
      </c>
      <c r="H34" s="27" t="s">
        <v>16</v>
      </c>
      <c r="J34" s="22"/>
    </row>
    <row r="35" spans="2:10">
      <c r="B35" s="24">
        <f t="shared" si="0"/>
        <v>18</v>
      </c>
      <c r="C35" s="24">
        <v>2</v>
      </c>
      <c r="D35" s="24" t="s">
        <v>78</v>
      </c>
      <c r="E35" s="25" t="s">
        <v>79</v>
      </c>
      <c r="F35" s="31" t="s">
        <v>73</v>
      </c>
      <c r="G35" s="32" t="s">
        <v>80</v>
      </c>
      <c r="H35" s="25" t="s">
        <v>16</v>
      </c>
      <c r="J35" s="22"/>
    </row>
    <row r="36" spans="2:10">
      <c r="B36" s="26">
        <f t="shared" si="0"/>
        <v>19</v>
      </c>
      <c r="C36" s="26">
        <v>1</v>
      </c>
      <c r="D36" s="26" t="s">
        <v>81</v>
      </c>
      <c r="E36" s="27" t="s">
        <v>82</v>
      </c>
      <c r="F36" s="30" t="s">
        <v>73</v>
      </c>
      <c r="G36" s="33" t="s">
        <v>83</v>
      </c>
      <c r="H36" s="27" t="s">
        <v>16</v>
      </c>
      <c r="J36" s="22"/>
    </row>
    <row r="37" spans="2:10">
      <c r="B37" s="24">
        <f t="shared" si="0"/>
        <v>20</v>
      </c>
      <c r="C37" s="24">
        <v>2</v>
      </c>
      <c r="D37" s="24" t="s">
        <v>84</v>
      </c>
      <c r="E37" s="25" t="s">
        <v>85</v>
      </c>
      <c r="F37" s="31" t="s">
        <v>73</v>
      </c>
      <c r="G37" s="32" t="s">
        <v>86</v>
      </c>
      <c r="H37" s="25" t="s">
        <v>16</v>
      </c>
      <c r="J37" s="22"/>
    </row>
    <row r="38" spans="2:10">
      <c r="B38" s="26">
        <f t="shared" si="0"/>
        <v>21</v>
      </c>
      <c r="C38" s="26">
        <v>1</v>
      </c>
      <c r="D38" s="26" t="s">
        <v>87</v>
      </c>
      <c r="E38" s="27" t="s">
        <v>88</v>
      </c>
      <c r="F38" s="30" t="s">
        <v>20</v>
      </c>
      <c r="G38" s="30" t="s">
        <v>89</v>
      </c>
      <c r="H38" s="27" t="s">
        <v>16</v>
      </c>
      <c r="J38" s="22"/>
    </row>
    <row r="39" spans="2:10">
      <c r="B39" s="7">
        <f t="shared" si="0"/>
        <v>22</v>
      </c>
      <c r="C39" s="7">
        <v>0</v>
      </c>
      <c r="D39" s="7" t="s">
        <v>90</v>
      </c>
      <c r="E39" s="5" t="s">
        <v>91</v>
      </c>
      <c r="F39" s="5" t="s">
        <v>92</v>
      </c>
      <c r="G39" s="13">
        <v>5013</v>
      </c>
      <c r="H39" s="5" t="s">
        <v>16</v>
      </c>
      <c r="J39" s="22"/>
    </row>
    <row r="40" spans="2:10">
      <c r="B40" s="6">
        <f t="shared" si="0"/>
        <v>23</v>
      </c>
      <c r="C40" s="6">
        <v>0</v>
      </c>
      <c r="D40" s="6" t="s">
        <v>93</v>
      </c>
      <c r="E40" s="4" t="s">
        <v>94</v>
      </c>
      <c r="F40" s="4" t="s">
        <v>92</v>
      </c>
      <c r="G40" s="14">
        <v>5010</v>
      </c>
      <c r="H40" s="4" t="s">
        <v>16</v>
      </c>
      <c r="J40" s="22"/>
    </row>
    <row r="41" spans="2:10">
      <c r="B41" s="7">
        <f t="shared" si="0"/>
        <v>24</v>
      </c>
      <c r="C41" s="7">
        <v>1</v>
      </c>
      <c r="D41" s="7" t="s">
        <v>95</v>
      </c>
      <c r="E41" s="5" t="s">
        <v>96</v>
      </c>
      <c r="F41" s="5" t="s">
        <v>92</v>
      </c>
      <c r="G41" s="13">
        <v>5012</v>
      </c>
      <c r="H41" s="5" t="s">
        <v>16</v>
      </c>
      <c r="J41" s="22"/>
    </row>
    <row r="42" spans="2:10">
      <c r="B42" s="6">
        <f t="shared" si="0"/>
        <v>25</v>
      </c>
      <c r="C42" s="6">
        <v>3</v>
      </c>
      <c r="D42" s="6" t="s">
        <v>97</v>
      </c>
      <c r="E42" s="4" t="s">
        <v>98</v>
      </c>
      <c r="F42" s="4" t="s">
        <v>92</v>
      </c>
      <c r="G42" s="14">
        <v>5011</v>
      </c>
      <c r="H42" s="4" t="s">
        <v>16</v>
      </c>
      <c r="J42" s="22"/>
    </row>
    <row r="43" spans="2:10">
      <c r="B43" s="7">
        <f t="shared" si="0"/>
        <v>26</v>
      </c>
      <c r="C43" s="7">
        <v>5</v>
      </c>
      <c r="D43" s="7" t="s">
        <v>99</v>
      </c>
      <c r="E43" s="5" t="s">
        <v>100</v>
      </c>
      <c r="F43" s="5" t="s">
        <v>92</v>
      </c>
      <c r="G43" s="13">
        <v>5014</v>
      </c>
      <c r="H43" s="5" t="s">
        <v>16</v>
      </c>
      <c r="J43" s="22"/>
    </row>
    <row r="44" spans="2:10">
      <c r="B44" s="6">
        <f t="shared" si="0"/>
        <v>27</v>
      </c>
      <c r="C44" s="6">
        <v>1</v>
      </c>
      <c r="D44" s="6" t="s">
        <v>13</v>
      </c>
      <c r="E44" s="4" t="s">
        <v>101</v>
      </c>
      <c r="F44" s="4" t="s">
        <v>12</v>
      </c>
      <c r="G44" s="14" t="s">
        <v>102</v>
      </c>
      <c r="H44" s="4" t="s">
        <v>16</v>
      </c>
      <c r="J44" s="22"/>
    </row>
    <row r="45" spans="2:10">
      <c r="B45" s="7">
        <f t="shared" si="0"/>
        <v>28</v>
      </c>
      <c r="C45" s="7">
        <v>0</v>
      </c>
      <c r="D45" s="7" t="s">
        <v>103</v>
      </c>
      <c r="E45" s="5" t="s">
        <v>104</v>
      </c>
      <c r="F45" s="5" t="s">
        <v>18</v>
      </c>
      <c r="G45" s="5" t="s">
        <v>105</v>
      </c>
      <c r="H45" s="5" t="s">
        <v>16</v>
      </c>
      <c r="J45" s="22"/>
    </row>
    <row r="46" spans="2:10">
      <c r="B46" s="7"/>
      <c r="C46" s="7"/>
      <c r="D46" s="34" t="s">
        <v>131</v>
      </c>
      <c r="E46" s="25" t="s">
        <v>139</v>
      </c>
      <c r="F46" s="31" t="s">
        <v>133</v>
      </c>
      <c r="G46" s="31" t="s">
        <v>140</v>
      </c>
      <c r="H46" s="35" t="s">
        <v>141</v>
      </c>
      <c r="J46" s="22"/>
    </row>
    <row r="47" spans="2:10">
      <c r="B47" s="6">
        <f>B45+1</f>
        <v>29</v>
      </c>
      <c r="C47" s="6">
        <v>0</v>
      </c>
      <c r="D47" s="6" t="s">
        <v>106</v>
      </c>
      <c r="E47" s="4" t="s">
        <v>107</v>
      </c>
      <c r="F47" s="4" t="s">
        <v>17</v>
      </c>
      <c r="G47" s="4" t="s">
        <v>108</v>
      </c>
      <c r="H47" s="4" t="s">
        <v>16</v>
      </c>
      <c r="J47" s="22"/>
    </row>
    <row r="48" spans="2:10">
      <c r="B48" s="7">
        <f t="shared" si="0"/>
        <v>30</v>
      </c>
      <c r="C48" s="7">
        <v>0</v>
      </c>
      <c r="D48" s="7" t="s">
        <v>109</v>
      </c>
      <c r="E48" s="5" t="s">
        <v>110</v>
      </c>
      <c r="F48" s="5" t="s">
        <v>14</v>
      </c>
      <c r="G48" s="13" t="s">
        <v>111</v>
      </c>
      <c r="H48" s="5" t="s">
        <v>16</v>
      </c>
      <c r="J48" s="22"/>
    </row>
    <row r="49" spans="2:10">
      <c r="B49" s="7"/>
      <c r="C49" s="7"/>
      <c r="D49" s="34" t="s">
        <v>131</v>
      </c>
      <c r="E49" s="25" t="s">
        <v>142</v>
      </c>
      <c r="F49" s="31" t="s">
        <v>133</v>
      </c>
      <c r="G49" s="31" t="s">
        <v>143</v>
      </c>
      <c r="H49" s="35" t="s">
        <v>135</v>
      </c>
      <c r="J49" s="22"/>
    </row>
    <row r="50" spans="2:10">
      <c r="B50" s="26">
        <f>B48+1</f>
        <v>31</v>
      </c>
      <c r="C50" s="26">
        <v>0</v>
      </c>
      <c r="D50" s="26" t="s">
        <v>112</v>
      </c>
      <c r="E50" s="27" t="s">
        <v>113</v>
      </c>
      <c r="F50" s="30" t="s">
        <v>73</v>
      </c>
      <c r="G50" s="30" t="s">
        <v>114</v>
      </c>
      <c r="H50" s="4" t="s">
        <v>16</v>
      </c>
      <c r="J50" s="22"/>
    </row>
    <row r="51" spans="2:10">
      <c r="B51" s="7">
        <f t="shared" si="0"/>
        <v>32</v>
      </c>
      <c r="C51" s="7">
        <v>0</v>
      </c>
      <c r="D51" s="7" t="s">
        <v>115</v>
      </c>
      <c r="E51" s="5" t="s">
        <v>116</v>
      </c>
      <c r="F51" s="5" t="s">
        <v>69</v>
      </c>
      <c r="G51" s="13" t="s">
        <v>117</v>
      </c>
      <c r="H51" s="5" t="s">
        <v>16</v>
      </c>
      <c r="J51" s="22"/>
    </row>
    <row r="52" spans="2:10">
      <c r="B52" s="6">
        <f t="shared" si="0"/>
        <v>33</v>
      </c>
      <c r="C52" s="6">
        <v>0</v>
      </c>
      <c r="D52" s="6" t="s">
        <v>118</v>
      </c>
      <c r="E52" s="4" t="s">
        <v>119</v>
      </c>
      <c r="F52" s="4" t="s">
        <v>120</v>
      </c>
      <c r="G52" s="14" t="s">
        <v>121</v>
      </c>
      <c r="H52" s="4" t="s">
        <v>16</v>
      </c>
      <c r="J52" s="22"/>
    </row>
    <row r="53" spans="2:10">
      <c r="B53" s="24">
        <f t="shared" si="0"/>
        <v>34</v>
      </c>
      <c r="C53" s="24">
        <v>0</v>
      </c>
      <c r="D53" s="24" t="s">
        <v>122</v>
      </c>
      <c r="E53" s="25" t="s">
        <v>85</v>
      </c>
      <c r="F53" s="31" t="s">
        <v>73</v>
      </c>
      <c r="G53" s="32" t="s">
        <v>86</v>
      </c>
      <c r="H53" s="25" t="s">
        <v>16</v>
      </c>
      <c r="J53" s="22"/>
    </row>
    <row r="54" spans="2:10">
      <c r="B54" s="26">
        <f t="shared" si="0"/>
        <v>35</v>
      </c>
      <c r="C54" s="26">
        <v>0</v>
      </c>
      <c r="D54" s="26" t="s">
        <v>123</v>
      </c>
      <c r="E54" s="27" t="s">
        <v>124</v>
      </c>
      <c r="F54" s="30" t="s">
        <v>73</v>
      </c>
      <c r="G54" s="33" t="s">
        <v>125</v>
      </c>
      <c r="H54" s="27" t="s">
        <v>16</v>
      </c>
      <c r="J54" s="22"/>
    </row>
    <row r="55" spans="2:10">
      <c r="B55" s="7">
        <f t="shared" si="0"/>
        <v>36</v>
      </c>
      <c r="C55" s="7">
        <v>0</v>
      </c>
      <c r="D55" s="7" t="s">
        <v>126</v>
      </c>
      <c r="E55" s="5" t="s">
        <v>127</v>
      </c>
      <c r="F55" s="5" t="s">
        <v>128</v>
      </c>
      <c r="G55" s="13" t="s">
        <v>129</v>
      </c>
      <c r="H55" s="5" t="s">
        <v>16</v>
      </c>
      <c r="J55" s="22"/>
    </row>
    <row r="56" spans="2:10" ht="6.95" customHeight="1">
      <c r="B56" s="11"/>
      <c r="C56" s="11"/>
      <c r="D56" s="11"/>
      <c r="E56" s="10"/>
      <c r="F56" s="10"/>
      <c r="G56" s="16"/>
      <c r="H56" s="10"/>
    </row>
    <row r="58" spans="2:10">
      <c r="B58"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0" spans="2:10">
      <c r="B60" s="39"/>
      <c r="C60" s="40"/>
      <c r="D60" s="40"/>
      <c r="E60" s="40"/>
      <c r="F60" s="40"/>
      <c r="G60" s="40"/>
      <c r="H60" s="40"/>
    </row>
  </sheetData>
  <mergeCells count="7">
    <mergeCell ref="B60:H60"/>
    <mergeCell ref="B12:F12"/>
    <mergeCell ref="E2:H3"/>
    <mergeCell ref="E7:G7"/>
    <mergeCell ref="E8:G8"/>
    <mergeCell ref="E6:G6"/>
    <mergeCell ref="E5:G5"/>
  </mergeCells>
  <phoneticPr fontId="32"/>
  <hyperlinks>
    <hyperlink ref="E11" r:id="rId1" xr:uid="{1957553B-B7B5-4041-97B0-ADC1C440B413}"/>
    <hyperlink ref="E9" r:id="rId2" xr:uid="{9494820F-6285-4470-8494-EDC46904B2B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2023-05-12T05:55:33Z</dcterms:modified>
</cp:coreProperties>
</file>