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54F1B92-91FE-4003-9D70-FE27B165242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20" i="1" s="1"/>
  <c r="B23" i="1" s="1"/>
  <c r="B24" i="1" s="1"/>
  <c r="B25" i="1" s="1"/>
  <c r="B26" i="1" s="1"/>
  <c r="B27" i="1" s="1"/>
  <c r="B28" i="1" s="1"/>
  <c r="B29" i="1" s="1"/>
  <c r="B31" i="1" s="1"/>
  <c r="B33" i="1" s="1"/>
  <c r="B34" i="1" s="1"/>
  <c r="B35" i="1" s="1"/>
  <c r="B36" i="1" s="1"/>
  <c r="B39" i="1" l="1"/>
</calcChain>
</file>

<file path=xl/sharedStrings.xml><?xml version="1.0" encoding="utf-8"?>
<sst xmlns="http://schemas.openxmlformats.org/spreadsheetml/2006/main" count="97" uniqueCount="60">
  <si>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</si>
  <si>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</si>
  <si>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</si>
  <si>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</si>
  <si>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</si>
  <si>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</si>
  <si>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</si>
  <si>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</si>
  <si>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</si>
  <si>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</si>
  <si>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</si>
  <si>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</si>
  <si>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</si>
  <si>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LM3671</t>
  </si>
  <si>
    <t xml:space="preserve">2MHz, 600mA Step-Down DC-DC Converter
SIMPLE SWITCHER® 8V to 40V, 3A Low Component Count Step-Down Regulator
</t>
  </si>
  <si>
    <t>LM3671MF/TL-1.5 FIXED, LM3671LC-1.6 FIXED</t>
  </si>
  <si>
    <t>C2 (input C)</t>
  </si>
  <si>
    <t>C1 (output C)</t>
  </si>
  <si>
    <t>L1 (inductor)</t>
  </si>
  <si>
    <t>R1 (VOUT to VFB )</t>
  </si>
  <si>
    <t>R2 (VFB to GND)</t>
  </si>
  <si>
    <t>C3 (VOUT to VFB)</t>
  </si>
  <si>
    <t>C4 (VFB to GND)</t>
  </si>
  <si>
    <t>LM3671MF/TL - 1.8 V ADJUSTABLE</t>
  </si>
  <si>
    <t>CIN (input C)</t>
  </si>
  <si>
    <t>COUT (output C)</t>
  </si>
  <si>
    <t>TDK</t>
  </si>
  <si>
    <t>Coilcraft</t>
  </si>
  <si>
    <t>Vishay</t>
  </si>
  <si>
    <t>None</t>
  </si>
  <si>
    <t>C2012X5R0J475K</t>
  </si>
  <si>
    <t>C2012X5R0J106K</t>
  </si>
  <si>
    <t>DO3314-222MX</t>
  </si>
  <si>
    <t>CRCW06030R00F</t>
  </si>
  <si>
    <t>CRCW06034643F</t>
  </si>
  <si>
    <t>CRCW06031783F</t>
  </si>
  <si>
    <t>VJ0603A8R2KXAA</t>
  </si>
  <si>
    <t>4.7 µF, 6.3 V, 0805, 10%</t>
  </si>
  <si>
    <t>10 µF, 6.3 V, 0805, 10%</t>
  </si>
  <si>
    <t>2.2 µH inductor, 1.6A sat</t>
  </si>
  <si>
    <t>0Ω, 0603, 1%</t>
  </si>
  <si>
    <t>464 kΩ, 0603, 1%</t>
  </si>
  <si>
    <t>178 kΩ, 0603, 1%</t>
  </si>
  <si>
    <t>8.2 pF, 0603, 10%</t>
  </si>
  <si>
    <t>LM3671MF</t>
  </si>
  <si>
    <t>option</t>
  </si>
  <si>
    <t>2.2μH 1.8A Inductor SMD 2.0x1.6x1.2mm</t>
  </si>
  <si>
    <t>IHHP0806ABER2R2M01</t>
  </si>
  <si>
    <t>Vishay offers low-profile &amp; soft-saturation</t>
  </si>
  <si>
    <t>2.2μH 3.0A Inductor SMD 3.6x3.2x2.0mm</t>
  </si>
  <si>
    <t>IHLP1212BZER2R2M11</t>
  </si>
  <si>
    <t>22uF, 10V, A-case 3216-18, Polymer</t>
  </si>
  <si>
    <t>T55A226M010C0200</t>
  </si>
  <si>
    <t>SMD, 3.2 x 1.6 x 1.8mm (1206)</t>
  </si>
  <si>
    <t>リファレンス回路リンク</t>
  </si>
  <si>
    <t>リファレンス回路掲載ページ</t>
  </si>
  <si>
    <t>ネクスティ問合せ</t>
  </si>
  <si>
    <t>https://www.e-nexty.com/inquiries/new</t>
  </si>
  <si>
    <t>https://www.ti.com/lit/ug/snva122f/snva122f.pdf?ts=1678690711775&amp;ref_url=https%253A%252F%252Fwww.ti.com%252Ftool%252FLM3671MF-1.5EV%253FkeyMatch%253D%2526tisearch%253Dsearch-everything%2526usecase%253Dpartmatches</t>
    <phoneticPr fontId="32"/>
  </si>
  <si>
    <t>P1.P2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</si>
</sst>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0" borderId="0" xfId="0" applyFont="1"/>
    <xf numFmtId="0" fontId="28" fillId="0" borderId="0" xfId="0" applyFont="1" applyAlignment="1">
      <alignment horizontal="left"/>
    </xf>
    <xf numFmtId="0" fontId="28" fillId="2" borderId="0" xfId="0" applyFont="1" applyFill="1" applyAlignment="1">
      <alignment horizontal="center"/>
    </xf>
    <xf numFmtId="0" fontId="28" fillId="2" borderId="0" xfId="0" applyFont="1" applyFill="1"/>
    <xf numFmtId="0" fontId="28" fillId="2" borderId="0" xfId="0" applyFont="1" applyFill="1" applyAlignment="1">
      <alignment horizontal="left"/>
    </xf>
    <xf numFmtId="0" fontId="3" fillId="0" borderId="0" xfId="0" quotePrefix="1" applyFont="1"/>
    <xf numFmtId="0" fontId="24" fillId="0" borderId="0" xfId="0" applyFont="1" applyAlignment="1">
      <alignment horizontal="left"/>
    </xf>
    <xf numFmtId="0" fontId="4" fillId="2" borderId="0" xfId="0" applyFont="1" applyFill="1"/>
    <xf numFmtId="0" fontId="4" fillId="2" borderId="0" xfId="0" applyFont="1" applyFill="1" applyAlignment="1">
      <alignment horizontal="left"/>
    </xf>
    <xf numFmtId="0" fontId="4" fillId="0" borderId="0" xfId="0" applyFont="1"/>
    <xf numFmtId="0" fontId="4" fillId="0" borderId="0" xfId="0" applyFont="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31"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wrapText="1"/>
    </xf>
    <xf numFmtId="0" fontId="24"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31" fillId="0" borderId="0" xfId="42" applyFill="1" applyAlignment="1">
      <alignment horizontal="left"/>
    </xf>
    <xf numFmtId="0" fontId="17"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37</xdr:row>
      <xdr:rowOff>9525</xdr:rowOff>
    </xdr:from>
    <xdr:to>
      <xdr:col>8</xdr:col>
      <xdr:colOff>0</xdr:colOff>
      <xdr:row>40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41</xdr:row>
      <xdr:rowOff>9525</xdr:rowOff>
    </xdr:from>
    <xdr:to>
      <xdr:col>7</xdr:col>
      <xdr:colOff>2324101</xdr:colOff>
      <xdr:row>45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46</xdr:row>
      <xdr:rowOff>19050</xdr:rowOff>
    </xdr:from>
    <xdr:to>
      <xdr:col>8</xdr:col>
      <xdr:colOff>9525</xdr:colOff>
      <xdr:row>48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49</xdr:row>
      <xdr:rowOff>9525</xdr:rowOff>
    </xdr:from>
    <xdr:to>
      <xdr:col>8</xdr:col>
      <xdr:colOff>0</xdr:colOff>
      <xdr:row>50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xdr:row>
      <xdr:rowOff>1</xdr:rowOff>
    </xdr:from>
    <xdr:to>
      <xdr:col>8</xdr:col>
      <xdr:colOff>1903</xdr:colOff>
      <xdr:row>8</xdr:row>
      <xdr:rowOff>1</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020050" y="762001"/>
          <a:ext cx="2335528" cy="762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122f/snva122f.pdf?ts=1678690711775&amp;ref_url=https%253A%252F%252Fwww.ti.com%252Ftool%252FLM3671MF-1.5EV%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4" t="s">
        <v>11</v>
      </c>
      <c r="F2" s="44"/>
      <c r="G2" s="44"/>
      <c r="H2" s="44"/>
    </row>
    <row r="3" spans="2:10" ht="15" customHeight="1">
      <c r="D3" s="20"/>
      <c r="E3" s="44"/>
      <c r="F3" s="44"/>
      <c r="G3" s="44"/>
      <c r="H3" s="44"/>
    </row>
    <row r="4" spans="2:10">
      <c r="B4"/>
    </row>
    <row r="5" spans="2:10" ht="15" customHeight="1">
      <c r="B5" s="17"/>
      <c r="C5" s="17"/>
      <c r="D5" s="23"/>
      <c r="E5" s="48"/>
      <c r="F5" s="48"/>
      <c r="G5" s="48"/>
      <c r="H5" s="17"/>
    </row>
    <row r="6" spans="2:10" ht="15" customHeight="1">
      <c r="B6" s="18"/>
      <c r="C6" s="18"/>
      <c r="D6" s="23" t="s">
        <v>7</v>
      </c>
      <c r="E6" s="47" t="s">
        <v>13</v>
      </c>
      <c r="F6" s="47"/>
      <c r="G6" s="47"/>
      <c r="H6" s="18"/>
    </row>
    <row r="7" spans="2:10" ht="15" customHeight="1">
      <c r="B7" s="19"/>
      <c r="C7" s="19"/>
      <c r="D7" s="23" t="s">
        <v>8</v>
      </c>
      <c r="E7" s="45" t="s">
        <v>14</v>
      </c>
      <c r="F7" s="45"/>
      <c r="G7" s="45"/>
      <c r="H7" s="19"/>
    </row>
    <row r="8" spans="2:10" ht="15" customHeight="1">
      <c r="B8" s="19"/>
      <c r="C8" s="19"/>
      <c r="D8" s="23" t="s">
        <v>9</v>
      </c>
      <c r="E8" s="46" t="s">
        <v>10</v>
      </c>
      <c r="F8" s="46"/>
      <c r="G8" s="46"/>
      <c r="H8" s="19"/>
    </row>
    <row r="9" spans="2:10" ht="15" customHeight="1">
      <c r="B9" s="19"/>
      <c r="C9" s="19"/>
      <c r="D9" s="23" t="s">
        <v>54</v>
      </c>
      <c r="E9" s="49" t="s">
        <v>58</v>
      </c>
      <c r="F9" s="31"/>
      <c r="G9" s="31"/>
      <c r="H9" s="19"/>
    </row>
    <row r="10" spans="2:10" ht="15" customHeight="1">
      <c r="B10" s="19"/>
      <c r="C10" s="19"/>
      <c r="D10" s="23" t="s">
        <v>55</v>
      </c>
      <c r="E10" s="50" t="s">
        <v>59</v>
      </c>
      <c r="F10" s="31"/>
      <c r="G10" s="31"/>
      <c r="H10" s="19"/>
    </row>
    <row r="11" spans="2:10" ht="15" customHeight="1">
      <c r="B11" s="19"/>
      <c r="C11" s="19"/>
      <c r="D11" s="23" t="s">
        <v>56</v>
      </c>
      <c r="E11" s="40" t="s">
        <v>57</v>
      </c>
      <c r="F11" s="31"/>
      <c r="G11" s="31"/>
      <c r="H11" s="19"/>
    </row>
    <row r="12" spans="2:10" ht="15.75" customHeight="1">
      <c r="B12" s="43"/>
      <c r="C12" s="43"/>
      <c r="D12" s="43"/>
      <c r="E12" s="43"/>
      <c r="F12" s="43"/>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14" t="s">
        <v>15</v>
      </c>
      <c r="E16" s="4"/>
      <c r="F16" s="4" t="s">
        <v>12</v>
      </c>
      <c r="G16" s="4" t="s">
        <v>44</v>
      </c>
      <c r="H16" s="4"/>
      <c r="J16" s="22"/>
    </row>
    <row r="17" spans="2:10">
      <c r="B17" s="7">
        <f>B16+1</f>
        <v>2</v>
      </c>
      <c r="C17" s="7">
        <v>1</v>
      </c>
      <c r="D17" s="13" t="s">
        <v>16</v>
      </c>
      <c r="E17" s="5" t="s">
        <v>37</v>
      </c>
      <c r="F17" s="5" t="s">
        <v>26</v>
      </c>
      <c r="G17" s="13" t="s">
        <v>30</v>
      </c>
      <c r="H17" s="5"/>
      <c r="J17" s="22"/>
    </row>
    <row r="18" spans="2:10">
      <c r="B18" s="6">
        <f t="shared" ref="B18:B36" si="0">B17+1</f>
        <v>3</v>
      </c>
      <c r="C18" s="6">
        <v>1</v>
      </c>
      <c r="D18" s="14" t="s">
        <v>17</v>
      </c>
      <c r="E18" s="4" t="s">
        <v>38</v>
      </c>
      <c r="F18" s="4" t="s">
        <v>26</v>
      </c>
      <c r="G18" s="14" t="s">
        <v>31</v>
      </c>
      <c r="H18" s="4"/>
      <c r="J18" s="22"/>
    </row>
    <row r="19" spans="2:10">
      <c r="B19" s="6"/>
      <c r="C19" s="6"/>
      <c r="D19" s="38" t="s">
        <v>45</v>
      </c>
      <c r="E19" s="28" t="s">
        <v>51</v>
      </c>
      <c r="F19" s="32" t="s">
        <v>28</v>
      </c>
      <c r="G19" s="32" t="s">
        <v>52</v>
      </c>
      <c r="H19" s="39" t="s">
        <v>53</v>
      </c>
      <c r="J19" s="22"/>
    </row>
    <row r="20" spans="2:10">
      <c r="B20" s="7">
        <f>B18+1</f>
        <v>4</v>
      </c>
      <c r="C20" s="7">
        <v>1</v>
      </c>
      <c r="D20" s="13" t="s">
        <v>18</v>
      </c>
      <c r="E20" s="5" t="s">
        <v>39</v>
      </c>
      <c r="F20" s="5" t="s">
        <v>27</v>
      </c>
      <c r="G20" s="13" t="s">
        <v>32</v>
      </c>
      <c r="H20" s="5"/>
      <c r="J20" s="22"/>
    </row>
    <row r="21" spans="2:10">
      <c r="B21" s="7"/>
      <c r="C21" s="7"/>
      <c r="D21" s="36" t="s">
        <v>45</v>
      </c>
      <c r="E21" s="25" t="s">
        <v>46</v>
      </c>
      <c r="F21" s="34" t="s">
        <v>28</v>
      </c>
      <c r="G21" s="34" t="s">
        <v>47</v>
      </c>
      <c r="H21" s="37" t="s">
        <v>48</v>
      </c>
      <c r="J21" s="22"/>
    </row>
    <row r="22" spans="2:10">
      <c r="B22" s="7"/>
      <c r="C22" s="7"/>
      <c r="D22" s="36" t="s">
        <v>45</v>
      </c>
      <c r="E22" s="25" t="s">
        <v>49</v>
      </c>
      <c r="F22" s="34" t="s">
        <v>28</v>
      </c>
      <c r="G22" s="34" t="s">
        <v>50</v>
      </c>
      <c r="H22" s="37" t="s">
        <v>48</v>
      </c>
      <c r="J22" s="22"/>
    </row>
    <row r="23" spans="2:10">
      <c r="B23" s="27">
        <f>B20+1</f>
        <v>5</v>
      </c>
      <c r="C23" s="27">
        <v>1</v>
      </c>
      <c r="D23" s="29" t="s">
        <v>19</v>
      </c>
      <c r="E23" s="28" t="s">
        <v>40</v>
      </c>
      <c r="F23" s="32" t="s">
        <v>28</v>
      </c>
      <c r="G23" s="33" t="s">
        <v>33</v>
      </c>
      <c r="H23" s="28"/>
      <c r="J23" s="22"/>
    </row>
    <row r="24" spans="2:10">
      <c r="B24" s="7">
        <f t="shared" si="0"/>
        <v>6</v>
      </c>
      <c r="C24" s="7">
        <v>1</v>
      </c>
      <c r="D24" s="13" t="s">
        <v>20</v>
      </c>
      <c r="E24" s="5"/>
      <c r="F24" s="5" t="s">
        <v>29</v>
      </c>
      <c r="G24" s="13"/>
      <c r="H24" s="5"/>
      <c r="J24" s="22"/>
    </row>
    <row r="25" spans="2:10">
      <c r="B25" s="6">
        <f t="shared" si="0"/>
        <v>7</v>
      </c>
      <c r="C25" s="6">
        <v>1</v>
      </c>
      <c r="D25" s="14" t="s">
        <v>21</v>
      </c>
      <c r="E25" s="4"/>
      <c r="F25" s="4" t="s">
        <v>29</v>
      </c>
      <c r="G25" s="14"/>
      <c r="H25" s="4"/>
      <c r="J25" s="22"/>
    </row>
    <row r="26" spans="2:10">
      <c r="B26" s="7">
        <f t="shared" si="0"/>
        <v>8</v>
      </c>
      <c r="C26" s="7">
        <v>1</v>
      </c>
      <c r="D26" s="13" t="s">
        <v>22</v>
      </c>
      <c r="E26" s="5"/>
      <c r="F26" s="5" t="s">
        <v>29</v>
      </c>
      <c r="G26" s="30"/>
      <c r="H26" s="5"/>
      <c r="J26" s="22"/>
    </row>
    <row r="27" spans="2:10">
      <c r="B27" s="6">
        <f t="shared" si="0"/>
        <v>9</v>
      </c>
      <c r="C27" s="6">
        <v>1</v>
      </c>
      <c r="D27" s="14" t="s">
        <v>23</v>
      </c>
      <c r="E27" s="4"/>
      <c r="F27" s="4"/>
      <c r="G27" s="4"/>
      <c r="H27" s="4"/>
      <c r="J27" s="22"/>
    </row>
    <row r="28" spans="2:10">
      <c r="B28" s="7">
        <f t="shared" si="0"/>
        <v>10</v>
      </c>
      <c r="C28" s="7">
        <v>1</v>
      </c>
      <c r="D28" s="13" t="s">
        <v>24</v>
      </c>
      <c r="E28" s="5" t="s">
        <v>37</v>
      </c>
      <c r="F28" s="5" t="s">
        <v>26</v>
      </c>
      <c r="G28" s="13" t="s">
        <v>30</v>
      </c>
      <c r="H28" s="5"/>
      <c r="J28" s="22"/>
    </row>
    <row r="29" spans="2:10">
      <c r="B29" s="6">
        <f t="shared" si="0"/>
        <v>11</v>
      </c>
      <c r="C29" s="6">
        <v>1</v>
      </c>
      <c r="D29" s="14" t="s">
        <v>25</v>
      </c>
      <c r="E29" s="4" t="s">
        <v>38</v>
      </c>
      <c r="F29" s="4" t="s">
        <v>26</v>
      </c>
      <c r="G29" s="14" t="s">
        <v>31</v>
      </c>
      <c r="H29" s="4"/>
      <c r="J29" s="22"/>
    </row>
    <row r="30" spans="2:10">
      <c r="B30" s="6"/>
      <c r="C30" s="6"/>
      <c r="D30" s="38" t="s">
        <v>45</v>
      </c>
      <c r="E30" s="28" t="s">
        <v>51</v>
      </c>
      <c r="F30" s="32" t="s">
        <v>28</v>
      </c>
      <c r="G30" s="32" t="s">
        <v>52</v>
      </c>
      <c r="H30" s="39" t="s">
        <v>53</v>
      </c>
      <c r="J30" s="22"/>
    </row>
    <row r="31" spans="2:10">
      <c r="B31" s="7">
        <f>B29+1</f>
        <v>12</v>
      </c>
      <c r="C31" s="7">
        <v>1</v>
      </c>
      <c r="D31" s="13" t="s">
        <v>18</v>
      </c>
      <c r="E31" s="5" t="s">
        <v>39</v>
      </c>
      <c r="F31" s="5" t="s">
        <v>27</v>
      </c>
      <c r="G31" s="13" t="s">
        <v>32</v>
      </c>
      <c r="H31" s="5"/>
      <c r="J31" s="22"/>
    </row>
    <row r="32" spans="2:10">
      <c r="B32" s="7"/>
      <c r="C32" s="7"/>
      <c r="D32" s="36" t="s">
        <v>45</v>
      </c>
      <c r="E32" s="25" t="s">
        <v>49</v>
      </c>
      <c r="F32" s="34" t="s">
        <v>28</v>
      </c>
      <c r="G32" s="34" t="s">
        <v>50</v>
      </c>
      <c r="H32" s="37" t="s">
        <v>48</v>
      </c>
      <c r="J32" s="22"/>
    </row>
    <row r="33" spans="2:10">
      <c r="B33" s="27">
        <f>B31+1</f>
        <v>13</v>
      </c>
      <c r="C33" s="27">
        <v>1</v>
      </c>
      <c r="D33" s="29" t="s">
        <v>19</v>
      </c>
      <c r="E33" s="28" t="s">
        <v>41</v>
      </c>
      <c r="F33" s="32" t="s">
        <v>28</v>
      </c>
      <c r="G33" s="33" t="s">
        <v>34</v>
      </c>
      <c r="H33" s="28"/>
      <c r="J33" s="22"/>
    </row>
    <row r="34" spans="2:10">
      <c r="B34" s="24">
        <f t="shared" si="0"/>
        <v>14</v>
      </c>
      <c r="C34" s="24">
        <v>1</v>
      </c>
      <c r="D34" s="26" t="s">
        <v>20</v>
      </c>
      <c r="E34" s="25" t="s">
        <v>42</v>
      </c>
      <c r="F34" s="34" t="s">
        <v>28</v>
      </c>
      <c r="G34" s="35" t="s">
        <v>35</v>
      </c>
      <c r="H34" s="25"/>
      <c r="J34" s="22"/>
    </row>
    <row r="35" spans="2:10">
      <c r="B35" s="27">
        <f t="shared" si="0"/>
        <v>15</v>
      </c>
      <c r="C35" s="27">
        <v>1</v>
      </c>
      <c r="D35" s="29" t="s">
        <v>21</v>
      </c>
      <c r="E35" s="28" t="s">
        <v>43</v>
      </c>
      <c r="F35" s="32" t="s">
        <v>28</v>
      </c>
      <c r="G35" s="33" t="s">
        <v>36</v>
      </c>
      <c r="H35" s="28"/>
      <c r="J35" s="22"/>
    </row>
    <row r="36" spans="2:10">
      <c r="B36" s="7">
        <f t="shared" si="0"/>
        <v>16</v>
      </c>
      <c r="C36" s="7">
        <v>1</v>
      </c>
      <c r="D36" s="13" t="s">
        <v>22</v>
      </c>
      <c r="E36" s="5"/>
      <c r="F36" s="5" t="s">
        <v>29</v>
      </c>
      <c r="G36" s="5"/>
      <c r="H36" s="5"/>
      <c r="J36" s="22"/>
    </row>
    <row r="37" spans="2:10" ht="6.95" customHeight="1">
      <c r="B37" s="11"/>
      <c r="C37" s="11"/>
      <c r="D37" s="11"/>
      <c r="E37" s="10"/>
      <c r="F37" s="10"/>
      <c r="G37" s="16"/>
      <c r="H37" s="10"/>
    </row>
    <row r="39" spans="2:10">
      <c r="B39"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1" spans="2:10">
      <c r="B41" s="41"/>
      <c r="C41" s="42"/>
      <c r="D41" s="42"/>
      <c r="E41" s="42"/>
      <c r="F41" s="42"/>
      <c r="G41" s="42"/>
      <c r="H41" s="42"/>
    </row>
  </sheetData>
  <mergeCells count="7">
    <mergeCell ref="B41:H41"/>
    <mergeCell ref="B12:F12"/>
    <mergeCell ref="E2:H3"/>
    <mergeCell ref="E7:G7"/>
    <mergeCell ref="E8:G8"/>
    <mergeCell ref="E6:G6"/>
    <mergeCell ref="E5:G5"/>
  </mergeCells>
  <phoneticPr fontId="32"/>
  <hyperlinks>
    <hyperlink ref="E11" r:id="rId1" xr:uid="{7EF89294-3AAE-4051-8AC6-FABB78388941}"/>
    <hyperlink ref="E9" r:id="rId2" xr:uid="{002797BA-F8CF-4F92-A1EF-63FD3C129BB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2023-05-12T05:55:32Z</dcterms:modified>
</cp:coreProperties>
</file>