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7D90C49-B7DA-4433-B4FF-BA14F650989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1" i="1" s="1"/>
  <c r="B22" i="1" s="1"/>
  <c r="B23" i="1" s="1"/>
  <c r="B24" i="1" s="1"/>
  <c r="B25" i="1" s="1"/>
  <c r="B26" i="1" s="1"/>
  <c r="B27" i="1" s="1"/>
  <c r="B28" i="1" s="1"/>
  <c r="B29" i="1" s="1"/>
  <c r="B30" i="1" s="1"/>
  <c r="B31" i="1" s="1"/>
  <c r="B32" i="1" s="1"/>
  <c r="B34" i="1" s="1"/>
  <c r="B36" i="1" s="1"/>
  <c r="B38" i="1" s="1"/>
  <c r="B41" i="1" s="1"/>
  <c r="B42" i="1" s="1"/>
  <c r="B45" i="1" l="1"/>
</calcChain>
</file>

<file path=xl/sharedStrings.xml><?xml version="1.0" encoding="utf-8"?>
<sst xmlns="http://schemas.openxmlformats.org/spreadsheetml/2006/main" count="130" uniqueCount="102">
  <si>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</si>
  <si>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</si>
  <si>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</si>
  <si>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</si>
  <si>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</si>
  <si>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</si>
  <si>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</si>
  <si>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</si>
  <si>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</si>
  <si>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</si>
  <si>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</si>
  <si>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</si>
  <si>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</si>
  <si>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</si>
  <si>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LM3478</t>
  </si>
  <si>
    <t>2.97~40V Wide Input Range Boost/SEPIC/Flyback DC-DC Controller</t>
  </si>
  <si>
    <t>CIN3</t>
  </si>
  <si>
    <t>CAP, 150µF, 20%, 8V 15mΩ, Aluminum</t>
  </si>
  <si>
    <t>Panasonic</t>
  </si>
  <si>
    <t>EEF-UE0K151R</t>
  </si>
  <si>
    <t>7.3mm L x 4.3mm W x 4.2mm H</t>
  </si>
  <si>
    <t>CO1,CO2, CO3</t>
  </si>
  <si>
    <t>CAP, 47µF, 20%, 25V, X5R</t>
  </si>
  <si>
    <t>TDK</t>
  </si>
  <si>
    <t>C3216X5R1E476M</t>
  </si>
  <si>
    <t>CC</t>
  </si>
  <si>
    <t>CAP, 0.1µF, 10%, 16V, X7R</t>
  </si>
  <si>
    <t>Murata</t>
  </si>
  <si>
    <t>GRM188R71C104KA01D</t>
  </si>
  <si>
    <t>CC2</t>
  </si>
  <si>
    <t>CAP, 100pF, 5%, 50V, NP0</t>
  </si>
  <si>
    <t>GRM1885C1H101JA01D</t>
  </si>
  <si>
    <t>CBYP</t>
  </si>
  <si>
    <t>CFF</t>
  </si>
  <si>
    <t>optional</t>
  </si>
  <si>
    <t>CSN</t>
  </si>
  <si>
    <t>CAP, 0.01µF, 10%, 50V, X7R</t>
  </si>
  <si>
    <t>Kemet</t>
  </si>
  <si>
    <t>C0603C103K5RACTU</t>
  </si>
  <si>
    <t>RC</t>
  </si>
  <si>
    <t>RES, 1kΩ, 1%, 0.1W</t>
  </si>
  <si>
    <t>Vishay</t>
  </si>
  <si>
    <t>CRCW06031K00FKEA</t>
  </si>
  <si>
    <t>RBYP</t>
  </si>
  <si>
    <t>RES, 10.0 ohm, 1%, 0.1W</t>
  </si>
  <si>
    <t>CRCW060310R0FKEA</t>
  </si>
  <si>
    <t>RFBT</t>
  </si>
  <si>
    <t>RES, 86.6kΩ, 1%, 0.1W</t>
  </si>
  <si>
    <t>CRCW060386K6FKEA</t>
  </si>
  <si>
    <t>RFBB</t>
  </si>
  <si>
    <t>RES, 10.2kΩ, 1%, 0.1W</t>
  </si>
  <si>
    <t>CRCW060310K2FKEA</t>
  </si>
  <si>
    <t>RDR</t>
  </si>
  <si>
    <t>RES, 0Ω, 1%, 0.1W</t>
  </si>
  <si>
    <t>CRCW06030000Z0EA</t>
  </si>
  <si>
    <t>RSL</t>
  </si>
  <si>
    <t>RSN</t>
  </si>
  <si>
    <t>RES, 0.015Ω, 1%, 1W</t>
  </si>
  <si>
    <t>Stackpole Electronics</t>
  </si>
  <si>
    <t>CSR1206FK15L0</t>
  </si>
  <si>
    <t>Q1</t>
  </si>
  <si>
    <t>NexFET™ N-CH, 25V, 60A, RDS(on)= 4.4mΩ</t>
  </si>
  <si>
    <t>TI</t>
  </si>
  <si>
    <t>CSD16323Q3</t>
  </si>
  <si>
    <t>D1</t>
  </si>
  <si>
    <t>Diode Schottky, 30V, 3A</t>
  </si>
  <si>
    <t>PMEG3030EP</t>
  </si>
  <si>
    <t>Shielded Inductor, 1.8µH, 10A</t>
  </si>
  <si>
    <t>Coilcraft</t>
  </si>
  <si>
    <t>XAL6030-182ME</t>
  </si>
  <si>
    <t>6.36mm L x 6.56mm W x 3.1mm H</t>
  </si>
  <si>
    <t>LM3478MM</t>
  </si>
  <si>
    <t>EDGE CONNECTOR</t>
  </si>
  <si>
    <t>EDAC</t>
  </si>
  <si>
    <t>307-020-500-202</t>
  </si>
  <si>
    <t>Nexperia</t>
  </si>
  <si>
    <t>option</t>
  </si>
  <si>
    <t>SMD, 7.3 x 4.3 x 2.0mm</t>
  </si>
  <si>
    <t>220uF, 10V, 7343-20, Polymer</t>
  </si>
  <si>
    <t>T55V227M010C0018</t>
  </si>
  <si>
    <t>100uF, 25V, 7343-31, Polymer</t>
  </si>
  <si>
    <t>T55D107M025C0060</t>
  </si>
  <si>
    <t>SMD, 7.3 x 4.3 x 3.1mm</t>
  </si>
  <si>
    <t>33uF, 25V, 7343-31, Polymer</t>
  </si>
  <si>
    <t>T55D336M025C0060</t>
  </si>
  <si>
    <t>WSLP1206R0150FEA</t>
  </si>
  <si>
    <t>RES 0.015 OHM 1% 1W 1206</t>
  </si>
  <si>
    <t>SISA26DN-T1-GE3</t>
  </si>
  <si>
    <t>MOSFET N-CH 25V 60A POWERPAK1212 3.9m</t>
  </si>
  <si>
    <t>DIODE SCHOTTKY 30V 3A DO220AA</t>
  </si>
  <si>
    <t>SS3P3-M3/84A</t>
  </si>
  <si>
    <t>1.5μH 10.6A Inductor SMD 6.9x6.5x3.0mm 155*C</t>
  </si>
  <si>
    <t>IHLP2525CZER1R5M51</t>
  </si>
  <si>
    <t>Vishay offers low-profile &amp; soft-saturation</t>
  </si>
  <si>
    <t>2.2μH 11.5A Inductor SMD 8.6x8.2x4.0mm 155*C</t>
  </si>
  <si>
    <t>IHLP3232DZER2R2M51</t>
  </si>
  <si>
    <t>リファレンス回路リンク</t>
  </si>
  <si>
    <t>リファレンス回路掲載ページ</t>
  </si>
  <si>
    <t>ネクスティ問合せ</t>
  </si>
  <si>
    <t>https://www.e-nexty.com/inquiries/new</t>
  </si>
  <si>
    <t>https://www.ti.com/lit/ug/snva656a/snva656a.pdf?ts=1678690485266&amp;ref_url=https%253A%252F%252Fwww.ti.com%252Ftool%252FLM3478EVAL%253FkeyMatch%253D%2526tisearch%253Dsearch-everything%2526usecase%253Dpartmatches</t>
    <phoneticPr fontId="32"/>
  </si>
  <si>
    <r>
      <t>P6</t>
    </r>
    <r>
      <rPr>
        <sz val="11"/>
        <color rgb="FF0070C0"/>
        <rFont val="ＭＳ Ｐゴシック"/>
        <family val="3"/>
        <charset val="128"/>
        <scheme val="minor"/>
      </rPr>
      <t>-P7</t>
    </r>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</si>
</sst>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right"/>
    </xf>
    <xf numFmtId="0" fontId="3" fillId="0" borderId="0" xfId="0" applyFont="1" applyAlignment="1">
      <alignment horizontal="right"/>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right"/>
    </xf>
    <xf numFmtId="0" fontId="4" fillId="0" borderId="0" xfId="0" applyFont="1" applyAlignment="1">
      <alignment horizontal="left"/>
    </xf>
    <xf numFmtId="0" fontId="4" fillId="2" borderId="0" xfId="0" applyFont="1" applyFill="1" applyAlignment="1">
      <alignment horizontal="left"/>
    </xf>
    <xf numFmtId="0" fontId="29" fillId="2" borderId="0" xfId="0" applyFont="1" applyFill="1" applyAlignment="1">
      <alignment horizontal="righ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656a/snva656a.pdf?ts=1678690485266&amp;ref_url=https%253A%252F%252Fwww.ti.com%252Ftool%252FLM3478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11</v>
      </c>
      <c r="F2" s="43"/>
      <c r="G2" s="43"/>
      <c r="H2" s="43"/>
    </row>
    <row r="3" spans="2:10" ht="15" customHeight="1">
      <c r="D3" s="20"/>
      <c r="E3" s="43"/>
      <c r="F3" s="43"/>
      <c r="G3" s="43"/>
      <c r="H3" s="43"/>
    </row>
    <row r="4" spans="2:10">
      <c r="B4"/>
    </row>
    <row r="5" spans="2:10" ht="15" customHeight="1">
      <c r="B5" s="17"/>
      <c r="C5" s="17"/>
      <c r="D5" s="23"/>
      <c r="E5" s="46"/>
      <c r="F5" s="46"/>
      <c r="G5" s="46"/>
      <c r="H5" s="17"/>
    </row>
    <row r="6" spans="2:10" ht="15" customHeight="1">
      <c r="B6" s="18"/>
      <c r="C6" s="18"/>
      <c r="D6" s="23" t="s">
        <v>7</v>
      </c>
      <c r="E6" s="47" t="s">
        <v>14</v>
      </c>
      <c r="F6" s="47"/>
      <c r="G6" s="47"/>
      <c r="H6" s="18"/>
    </row>
    <row r="7" spans="2:10" ht="15" customHeight="1">
      <c r="B7" s="19"/>
      <c r="C7" s="19"/>
      <c r="D7" s="23" t="s">
        <v>8</v>
      </c>
      <c r="E7" s="45" t="s">
        <v>15</v>
      </c>
      <c r="F7" s="46"/>
      <c r="G7" s="46"/>
      <c r="H7" s="19"/>
    </row>
    <row r="8" spans="2:10" ht="15" customHeight="1">
      <c r="B8" s="19"/>
      <c r="C8" s="19"/>
      <c r="D8" s="23" t="s">
        <v>9</v>
      </c>
      <c r="E8" s="44" t="s">
        <v>10</v>
      </c>
      <c r="F8" s="44"/>
      <c r="G8" s="44"/>
      <c r="H8" s="19"/>
    </row>
    <row r="9" spans="2:10" ht="15" customHeight="1">
      <c r="B9" s="19"/>
      <c r="C9" s="19"/>
      <c r="D9" s="23" t="s">
        <v>96</v>
      </c>
      <c r="E9" s="48" t="s">
        <v>100</v>
      </c>
      <c r="F9" s="26"/>
      <c r="G9" s="26"/>
      <c r="H9" s="19"/>
    </row>
    <row r="10" spans="2:10" ht="15" customHeight="1">
      <c r="B10" s="19"/>
      <c r="C10" s="19"/>
      <c r="D10" s="23" t="s">
        <v>97</v>
      </c>
      <c r="E10" s="49" t="s">
        <v>101</v>
      </c>
      <c r="F10" s="26"/>
      <c r="G10" s="26"/>
      <c r="H10" s="19"/>
    </row>
    <row r="11" spans="2:10" ht="15" customHeight="1">
      <c r="B11" s="19"/>
      <c r="C11" s="19"/>
      <c r="D11" s="23" t="s">
        <v>98</v>
      </c>
      <c r="E11" s="39" t="s">
        <v>99</v>
      </c>
      <c r="F11" s="26"/>
      <c r="G11" s="26"/>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16</v>
      </c>
      <c r="E16" s="4" t="s">
        <v>17</v>
      </c>
      <c r="F16" s="4" t="s">
        <v>18</v>
      </c>
      <c r="G16" s="4" t="s">
        <v>19</v>
      </c>
      <c r="H16" s="24" t="s">
        <v>20</v>
      </c>
      <c r="J16" s="22"/>
    </row>
    <row r="17" spans="2:10">
      <c r="B17" s="6"/>
      <c r="C17" s="6"/>
      <c r="D17" s="31" t="s">
        <v>76</v>
      </c>
      <c r="E17" s="32" t="s">
        <v>78</v>
      </c>
      <c r="F17" s="33" t="s">
        <v>41</v>
      </c>
      <c r="G17" s="33" t="s">
        <v>79</v>
      </c>
      <c r="H17" s="34" t="s">
        <v>77</v>
      </c>
      <c r="J17" s="22"/>
    </row>
    <row r="18" spans="2:10">
      <c r="B18" s="7">
        <f>B16+1</f>
        <v>2</v>
      </c>
      <c r="C18" s="7">
        <v>1</v>
      </c>
      <c r="D18" s="7" t="s">
        <v>21</v>
      </c>
      <c r="E18" s="5" t="s">
        <v>22</v>
      </c>
      <c r="F18" s="5" t="s">
        <v>23</v>
      </c>
      <c r="G18" s="13" t="s">
        <v>24</v>
      </c>
      <c r="H18" s="25"/>
      <c r="J18" s="22"/>
    </row>
    <row r="19" spans="2:10">
      <c r="B19" s="7"/>
      <c r="C19" s="7"/>
      <c r="D19" s="27" t="s">
        <v>76</v>
      </c>
      <c r="E19" s="28" t="s">
        <v>80</v>
      </c>
      <c r="F19" s="29" t="s">
        <v>41</v>
      </c>
      <c r="G19" s="29" t="s">
        <v>81</v>
      </c>
      <c r="H19" s="30" t="s">
        <v>82</v>
      </c>
      <c r="J19" s="22"/>
    </row>
    <row r="20" spans="2:10">
      <c r="B20" s="7"/>
      <c r="C20" s="7"/>
      <c r="D20" s="27" t="s">
        <v>76</v>
      </c>
      <c r="E20" s="28" t="s">
        <v>83</v>
      </c>
      <c r="F20" s="29" t="s">
        <v>41</v>
      </c>
      <c r="G20" s="29" t="s">
        <v>84</v>
      </c>
      <c r="H20" s="30"/>
      <c r="J20" s="22"/>
    </row>
    <row r="21" spans="2:10">
      <c r="B21" s="6">
        <f>B18+1</f>
        <v>3</v>
      </c>
      <c r="C21" s="6">
        <v>1</v>
      </c>
      <c r="D21" s="6" t="s">
        <v>25</v>
      </c>
      <c r="E21" s="4" t="s">
        <v>26</v>
      </c>
      <c r="F21" s="4" t="s">
        <v>27</v>
      </c>
      <c r="G21" s="14" t="s">
        <v>28</v>
      </c>
      <c r="H21" s="24"/>
      <c r="J21" s="22"/>
    </row>
    <row r="22" spans="2:10">
      <c r="B22" s="7">
        <f t="shared" ref="B22:B42" si="0">B21+1</f>
        <v>4</v>
      </c>
      <c r="C22" s="7">
        <v>1</v>
      </c>
      <c r="D22" s="7" t="s">
        <v>29</v>
      </c>
      <c r="E22" s="5" t="s">
        <v>30</v>
      </c>
      <c r="F22" s="5" t="s">
        <v>27</v>
      </c>
      <c r="G22" s="13" t="s">
        <v>31</v>
      </c>
      <c r="H22" s="25"/>
      <c r="J22" s="22"/>
    </row>
    <row r="23" spans="2:10">
      <c r="B23" s="6">
        <f t="shared" si="0"/>
        <v>5</v>
      </c>
      <c r="C23" s="6">
        <v>1</v>
      </c>
      <c r="D23" s="6" t="s">
        <v>32</v>
      </c>
      <c r="E23" s="4" t="s">
        <v>26</v>
      </c>
      <c r="F23" s="4" t="s">
        <v>27</v>
      </c>
      <c r="G23" s="14" t="s">
        <v>28</v>
      </c>
      <c r="H23" s="24"/>
      <c r="J23" s="22"/>
    </row>
    <row r="24" spans="2:10">
      <c r="B24" s="7">
        <f t="shared" si="0"/>
        <v>6</v>
      </c>
      <c r="C24" s="7">
        <v>1</v>
      </c>
      <c r="D24" s="7" t="s">
        <v>33</v>
      </c>
      <c r="E24" s="5" t="s">
        <v>34</v>
      </c>
      <c r="F24" s="5"/>
      <c r="G24" s="13"/>
      <c r="H24" s="25"/>
      <c r="J24" s="22"/>
    </row>
    <row r="25" spans="2:10">
      <c r="B25" s="6">
        <f t="shared" si="0"/>
        <v>7</v>
      </c>
      <c r="C25" s="6">
        <v>1</v>
      </c>
      <c r="D25" s="6" t="s">
        <v>35</v>
      </c>
      <c r="E25" s="4" t="s">
        <v>36</v>
      </c>
      <c r="F25" s="4" t="s">
        <v>37</v>
      </c>
      <c r="G25" s="14" t="s">
        <v>38</v>
      </c>
      <c r="H25" s="24"/>
      <c r="J25" s="22"/>
    </row>
    <row r="26" spans="2:10">
      <c r="B26" s="7">
        <f t="shared" si="0"/>
        <v>8</v>
      </c>
      <c r="C26" s="7">
        <v>1</v>
      </c>
      <c r="D26" s="7" t="s">
        <v>39</v>
      </c>
      <c r="E26" s="28" t="s">
        <v>40</v>
      </c>
      <c r="F26" s="29" t="s">
        <v>41</v>
      </c>
      <c r="G26" s="29" t="s">
        <v>42</v>
      </c>
      <c r="H26" s="25"/>
      <c r="J26" s="22"/>
    </row>
    <row r="27" spans="2:10">
      <c r="B27" s="6">
        <f t="shared" si="0"/>
        <v>9</v>
      </c>
      <c r="C27" s="6">
        <v>1</v>
      </c>
      <c r="D27" s="6" t="s">
        <v>43</v>
      </c>
      <c r="E27" s="32" t="s">
        <v>44</v>
      </c>
      <c r="F27" s="33" t="s">
        <v>41</v>
      </c>
      <c r="G27" s="33" t="s">
        <v>45</v>
      </c>
      <c r="H27" s="24"/>
      <c r="J27" s="22"/>
    </row>
    <row r="28" spans="2:10">
      <c r="B28" s="7">
        <f t="shared" si="0"/>
        <v>10</v>
      </c>
      <c r="C28" s="7">
        <v>1</v>
      </c>
      <c r="D28" s="7" t="s">
        <v>46</v>
      </c>
      <c r="E28" s="28" t="s">
        <v>47</v>
      </c>
      <c r="F28" s="29" t="s">
        <v>41</v>
      </c>
      <c r="G28" s="36" t="s">
        <v>48</v>
      </c>
      <c r="H28" s="25"/>
      <c r="J28" s="22"/>
    </row>
    <row r="29" spans="2:10">
      <c r="B29" s="6">
        <f t="shared" si="0"/>
        <v>11</v>
      </c>
      <c r="C29" s="6">
        <v>1</v>
      </c>
      <c r="D29" s="6" t="s">
        <v>49</v>
      </c>
      <c r="E29" s="32" t="s">
        <v>50</v>
      </c>
      <c r="F29" s="33" t="s">
        <v>41</v>
      </c>
      <c r="G29" s="37" t="s">
        <v>51</v>
      </c>
      <c r="H29" s="24"/>
      <c r="J29" s="22"/>
    </row>
    <row r="30" spans="2:10">
      <c r="B30" s="7">
        <f t="shared" si="0"/>
        <v>12</v>
      </c>
      <c r="C30" s="7">
        <v>1</v>
      </c>
      <c r="D30" s="7" t="s">
        <v>52</v>
      </c>
      <c r="E30" s="28" t="s">
        <v>53</v>
      </c>
      <c r="F30" s="29" t="s">
        <v>41</v>
      </c>
      <c r="G30" s="36" t="s">
        <v>54</v>
      </c>
      <c r="H30" s="25"/>
      <c r="J30" s="22"/>
    </row>
    <row r="31" spans="2:10">
      <c r="B31" s="6">
        <f t="shared" si="0"/>
        <v>13</v>
      </c>
      <c r="C31" s="6">
        <v>1</v>
      </c>
      <c r="D31" s="6" t="s">
        <v>55</v>
      </c>
      <c r="E31" s="32" t="s">
        <v>53</v>
      </c>
      <c r="F31" s="33" t="s">
        <v>41</v>
      </c>
      <c r="G31" s="37" t="s">
        <v>54</v>
      </c>
      <c r="H31" s="24"/>
      <c r="J31" s="22"/>
    </row>
    <row r="32" spans="2:10">
      <c r="B32" s="7">
        <f t="shared" si="0"/>
        <v>14</v>
      </c>
      <c r="C32" s="7">
        <v>1</v>
      </c>
      <c r="D32" s="7" t="s">
        <v>56</v>
      </c>
      <c r="E32" s="5" t="s">
        <v>57</v>
      </c>
      <c r="F32" s="5" t="s">
        <v>58</v>
      </c>
      <c r="G32" s="13" t="s">
        <v>59</v>
      </c>
      <c r="H32" s="25"/>
      <c r="J32" s="22"/>
    </row>
    <row r="33" spans="2:10">
      <c r="B33" s="7"/>
      <c r="C33" s="7"/>
      <c r="D33" s="27" t="s">
        <v>76</v>
      </c>
      <c r="E33" s="28" t="s">
        <v>86</v>
      </c>
      <c r="F33" s="29" t="s">
        <v>41</v>
      </c>
      <c r="G33" s="36" t="s">
        <v>85</v>
      </c>
      <c r="H33" s="35"/>
      <c r="J33" s="22"/>
    </row>
    <row r="34" spans="2:10">
      <c r="B34" s="6">
        <f>B32+1</f>
        <v>15</v>
      </c>
      <c r="C34" s="6">
        <v>1</v>
      </c>
      <c r="D34" s="6" t="s">
        <v>60</v>
      </c>
      <c r="E34" s="4" t="s">
        <v>61</v>
      </c>
      <c r="F34" s="4" t="s">
        <v>62</v>
      </c>
      <c r="G34" s="14" t="s">
        <v>63</v>
      </c>
      <c r="H34" s="24"/>
      <c r="J34" s="22"/>
    </row>
    <row r="35" spans="2:10">
      <c r="B35" s="6"/>
      <c r="C35" s="6"/>
      <c r="D35" s="31" t="s">
        <v>76</v>
      </c>
      <c r="E35" s="32" t="s">
        <v>88</v>
      </c>
      <c r="F35" s="33" t="s">
        <v>41</v>
      </c>
      <c r="G35" s="37" t="s">
        <v>87</v>
      </c>
      <c r="H35" s="38"/>
      <c r="J35" s="22"/>
    </row>
    <row r="36" spans="2:10">
      <c r="B36" s="7">
        <f>B34+1</f>
        <v>16</v>
      </c>
      <c r="C36" s="7">
        <v>1</v>
      </c>
      <c r="D36" s="7" t="s">
        <v>64</v>
      </c>
      <c r="E36" s="5" t="s">
        <v>65</v>
      </c>
      <c r="F36" s="5" t="s">
        <v>75</v>
      </c>
      <c r="G36" s="5" t="s">
        <v>66</v>
      </c>
      <c r="H36" s="25"/>
      <c r="J36" s="22"/>
    </row>
    <row r="37" spans="2:10">
      <c r="B37" s="7"/>
      <c r="C37" s="7"/>
      <c r="D37" s="27" t="s">
        <v>76</v>
      </c>
      <c r="E37" s="28" t="s">
        <v>89</v>
      </c>
      <c r="F37" s="29" t="s">
        <v>41</v>
      </c>
      <c r="G37" s="29" t="s">
        <v>90</v>
      </c>
      <c r="H37" s="25"/>
      <c r="J37" s="22"/>
    </row>
    <row r="38" spans="2:10">
      <c r="B38" s="6">
        <f>B36+1</f>
        <v>17</v>
      </c>
      <c r="C38" s="6">
        <v>1</v>
      </c>
      <c r="D38" s="6" t="s">
        <v>12</v>
      </c>
      <c r="E38" s="4" t="s">
        <v>67</v>
      </c>
      <c r="F38" s="4" t="s">
        <v>68</v>
      </c>
      <c r="G38" s="4" t="s">
        <v>69</v>
      </c>
      <c r="H38" s="24" t="s">
        <v>70</v>
      </c>
      <c r="J38" s="22"/>
    </row>
    <row r="39" spans="2:10">
      <c r="B39" s="6"/>
      <c r="C39" s="6"/>
      <c r="D39" s="31" t="s">
        <v>76</v>
      </c>
      <c r="E39" s="32" t="s">
        <v>91</v>
      </c>
      <c r="F39" s="33" t="s">
        <v>41</v>
      </c>
      <c r="G39" s="33" t="s">
        <v>92</v>
      </c>
      <c r="H39" s="34" t="s">
        <v>93</v>
      </c>
      <c r="J39" s="22"/>
    </row>
    <row r="40" spans="2:10">
      <c r="B40" s="6"/>
      <c r="C40" s="6"/>
      <c r="D40" s="31" t="s">
        <v>76</v>
      </c>
      <c r="E40" s="32" t="s">
        <v>94</v>
      </c>
      <c r="F40" s="33" t="s">
        <v>41</v>
      </c>
      <c r="G40" s="33" t="s">
        <v>95</v>
      </c>
      <c r="H40" s="34" t="s">
        <v>93</v>
      </c>
      <c r="J40" s="22"/>
    </row>
    <row r="41" spans="2:10">
      <c r="B41" s="7">
        <f>B38+1</f>
        <v>18</v>
      </c>
      <c r="C41" s="7">
        <v>1</v>
      </c>
      <c r="D41" s="7" t="s">
        <v>13</v>
      </c>
      <c r="E41" s="5" t="s">
        <v>71</v>
      </c>
      <c r="F41" s="5" t="s">
        <v>62</v>
      </c>
      <c r="G41" s="13"/>
      <c r="H41" s="25"/>
      <c r="J41" s="22"/>
    </row>
    <row r="42" spans="2:10">
      <c r="B42" s="6">
        <f t="shared" si="0"/>
        <v>19</v>
      </c>
      <c r="C42" s="6">
        <v>1</v>
      </c>
      <c r="D42" s="6"/>
      <c r="E42" s="4" t="s">
        <v>72</v>
      </c>
      <c r="F42" s="4" t="s">
        <v>73</v>
      </c>
      <c r="G42" s="14" t="s">
        <v>74</v>
      </c>
      <c r="H42" s="24"/>
      <c r="J42" s="22"/>
    </row>
    <row r="43" spans="2:10" ht="6.95" customHeight="1">
      <c r="B43" s="11"/>
      <c r="C43" s="11"/>
      <c r="D43" s="11"/>
      <c r="E43" s="10"/>
      <c r="F43" s="10"/>
      <c r="G43" s="16"/>
      <c r="H43" s="10"/>
    </row>
    <row r="45" spans="2:10">
      <c r="B4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40"/>
      <c r="C47" s="41"/>
      <c r="D47" s="41"/>
      <c r="E47" s="41"/>
      <c r="F47" s="41"/>
      <c r="G47" s="41"/>
      <c r="H47" s="41"/>
    </row>
  </sheetData>
  <mergeCells count="7">
    <mergeCell ref="B47:H47"/>
    <mergeCell ref="B12:F12"/>
    <mergeCell ref="E2:H3"/>
    <mergeCell ref="E8:G8"/>
    <mergeCell ref="E7:G7"/>
    <mergeCell ref="E6:G6"/>
    <mergeCell ref="E5:G5"/>
  </mergeCells>
  <phoneticPr fontId="32"/>
  <hyperlinks>
    <hyperlink ref="E11" r:id="rId1" xr:uid="{94C46B19-1635-49F3-9CCA-40C3090C7F4A}"/>
    <hyperlink ref="E9" r:id="rId2" xr:uid="{A8D0B3AE-08CA-4FA4-BC97-D196FE25EB9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2023-05-12T05:55:32Z</dcterms:modified>
</cp:coreProperties>
</file>