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8B76FCD7-11CC-4404-9238-812830566D50}"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BoM'!$B$1:$H$100</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7" i="1" l="1"/>
  <c r="B18" i="1" s="1"/>
  <c r="B19" i="1" s="1"/>
  <c r="B20" i="1" s="1"/>
  <c r="B21" i="1" s="1"/>
  <c r="B23" i="1" s="1"/>
  <c r="B24" i="1" s="1"/>
  <c r="B26" i="1" l="1"/>
  <c r="B27" i="1" s="1"/>
  <c r="B28" i="1" s="1"/>
  <c r="B29" i="1" s="1"/>
  <c r="B30" i="1" s="1"/>
  <c r="B31" i="1" s="1"/>
  <c r="B32" i="1" s="1"/>
  <c r="B33" i="1" s="1"/>
  <c r="B34" i="1" s="1"/>
  <c r="B35" i="1" s="1"/>
  <c r="B36" i="1" s="1"/>
  <c r="B37" i="1" s="1"/>
  <c r="B38" i="1" s="1"/>
  <c r="B39" i="1" s="1"/>
  <c r="B40" i="1" s="1"/>
  <c r="B41" i="1" s="1"/>
  <c r="B42" i="1" s="1"/>
  <c r="B43" i="1" s="1"/>
  <c r="B45" i="1" s="1"/>
  <c r="B46" i="1" s="1"/>
  <c r="B48" i="1" s="1"/>
  <c r="B49" i="1" s="1"/>
  <c r="B50" i="1" s="1"/>
  <c r="B51" i="1" s="1"/>
  <c r="B52" i="1" s="1"/>
  <c r="B54" i="1" s="1"/>
  <c r="B55" i="1" s="1"/>
  <c r="B56" i="1" s="1"/>
  <c r="B57" i="1" s="1"/>
  <c r="B58" i="1" s="1"/>
  <c r="B59" i="1" s="1"/>
  <c r="B60" i="1" s="1"/>
  <c r="B61" i="1" s="1"/>
  <c r="B62" i="1" s="1"/>
  <c r="B63" i="1" s="1"/>
  <c r="B64" i="1" s="1"/>
  <c r="B65" i="1" s="1"/>
  <c r="B67" i="1" s="1"/>
  <c r="B68" i="1" s="1"/>
  <c r="B70" i="1" s="1"/>
  <c r="B71" i="1" s="1"/>
  <c r="B72" i="1" s="1"/>
  <c r="B73" i="1" s="1"/>
  <c r="B74" i="1" s="1"/>
  <c r="B76" i="1" s="1"/>
  <c r="B78" i="1" s="1"/>
  <c r="B79" i="1" s="1"/>
  <c r="B80" i="1" s="1"/>
  <c r="B81" i="1" s="1"/>
  <c r="B82" i="1" s="1"/>
  <c r="B83" i="1" s="1"/>
  <c r="B86" i="1"/>
</calcChain>
</file>

<file path=xl/sharedStrings.xml><?xml version="1.0" encoding="utf-8"?>
<sst xmlns="http://schemas.openxmlformats.org/spreadsheetml/2006/main" count="348" uniqueCount="179">
  <si>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</si>
  <si>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</si>
  <si>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</si>
  <si>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</si>
  <si>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</si>
  <si>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</si>
  <si>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</si>
  <si>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</si>
  <si>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</si>
  <si>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</si>
  <si>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</si>
  <si>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</si>
  <si>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Texas Instruments</t>
  </si>
  <si>
    <t>LM3150</t>
  </si>
  <si>
    <t>6V to 42V Synchronous Step-Down Controller with Adjustable Output Voltage</t>
  </si>
  <si>
    <t>U1</t>
  </si>
  <si>
    <t>Simple Switcher Controller</t>
  </si>
  <si>
    <t>LM3150 @ 250 kHz</t>
  </si>
  <si>
    <t>Cbst</t>
  </si>
  <si>
    <t>Ceramic, X7R, 16V, 10%</t>
  </si>
  <si>
    <t>TDK</t>
  </si>
  <si>
    <t>C2012X7R1C474K</t>
  </si>
  <si>
    <t>0.47 µF @ 250 kHz</t>
  </si>
  <si>
    <t>Cbyp</t>
  </si>
  <si>
    <t>Ceramic, X7R, 50V, 10%</t>
  </si>
  <si>
    <t>C2012X7R1H104K</t>
  </si>
  <si>
    <t>0.100 µF @ 250 kHz</t>
  </si>
  <si>
    <t>Cen</t>
  </si>
  <si>
    <t>C1608X7R1H102K</t>
  </si>
  <si>
    <t>1000 pF @ 250 kHz</t>
  </si>
  <si>
    <t>Cff</t>
  </si>
  <si>
    <t>Vishay</t>
  </si>
  <si>
    <t>VJ0805Y561KXACW1BC</t>
  </si>
  <si>
    <t>560 pF @ 250 kHz</t>
  </si>
  <si>
    <t>Cin1, Cin2</t>
  </si>
  <si>
    <t>Aluminum Electrolytic, 50V, 20%</t>
  </si>
  <si>
    <t>Sanyo</t>
  </si>
  <si>
    <t>50HVH56M</t>
  </si>
  <si>
    <t>56 µF @ 250 kHz</t>
  </si>
  <si>
    <t>Cin3</t>
  </si>
  <si>
    <t>Ceramic, X7R, 50V 10%</t>
  </si>
  <si>
    <t>Murata</t>
  </si>
  <si>
    <t>GRM31MR71H474KA01L</t>
  </si>
  <si>
    <t>0.47µF @ 250 kHz</t>
  </si>
  <si>
    <t>Co1, Co2</t>
  </si>
  <si>
    <t>Polymer Aluminum, 6.3V, 20%</t>
  </si>
  <si>
    <t>Nichicon</t>
  </si>
  <si>
    <t>PCF0J221MCL1GS</t>
  </si>
  <si>
    <t>220 µF @ 250 kHz</t>
  </si>
  <si>
    <t>Css</t>
  </si>
  <si>
    <t>Ceramic, 0805, 25V, 10%</t>
  </si>
  <si>
    <t>VJ0805Y683KXXA</t>
  </si>
  <si>
    <t>0.068 µF @ 250 kHz</t>
  </si>
  <si>
    <t>Cvcc</t>
  </si>
  <si>
    <t>GRM21BR71C475KA73L</t>
  </si>
  <si>
    <t>4.7 µF @ 250 kHz</t>
  </si>
  <si>
    <t>EN</t>
  </si>
  <si>
    <t>Terminal, Single Pin</t>
  </si>
  <si>
    <t>Keystone</t>
  </si>
  <si>
    <t>White @ 250 kHz</t>
  </si>
  <si>
    <t>L1</t>
  </si>
  <si>
    <t>Shielded Drum Core, 1.82 mΩ</t>
  </si>
  <si>
    <t>Coilcraft</t>
  </si>
  <si>
    <t>SER2013-362ML</t>
  </si>
  <si>
    <t>3.6 µH @ 250 kHz</t>
  </si>
  <si>
    <t>M1</t>
  </si>
  <si>
    <t>NFET, RDS(ON) @4.5V=25 mΩ</t>
  </si>
  <si>
    <t>SI7850DP</t>
  </si>
  <si>
    <t>60V @ 250 kHz</t>
  </si>
  <si>
    <t>M2</t>
  </si>
  <si>
    <t>NFET, RDS(ON) @4.5V=8.8 mΩ</t>
  </si>
  <si>
    <t>SI7478DP</t>
  </si>
  <si>
    <t>PGND, PGND, Vin,
Vo</t>
  </si>
  <si>
    <t>Turret Terminal</t>
  </si>
  <si>
    <t>1598-2</t>
  </si>
  <si>
    <t>Triple @ 250 kHz</t>
  </si>
  <si>
    <t>Rfb1</t>
  </si>
  <si>
    <t>1%, 0.125W</t>
  </si>
  <si>
    <t>CRCW08054K99FKEA</t>
  </si>
  <si>
    <t>4.99 kΩ @ 250 kHz</t>
  </si>
  <si>
    <t>Rfb2</t>
  </si>
  <si>
    <t>CRCW080522K6FKEA</t>
  </si>
  <si>
    <t>22.6 kΩ @ 250 kHz</t>
  </si>
  <si>
    <t>Rlim</t>
  </si>
  <si>
    <t>CRCW08051K40FKEA</t>
  </si>
  <si>
    <t>1.40 kΩ @ 250 kHz</t>
  </si>
  <si>
    <t>Ron</t>
  </si>
  <si>
    <t>CRCW0805115KFKEA</t>
  </si>
  <si>
    <t>115 kΩ @ 250 kHz</t>
  </si>
  <si>
    <t>SW</t>
  </si>
  <si>
    <t>Surface Mount Test Point</t>
  </si>
  <si>
    <t xml:space="preserve"> @ 250 kHz</t>
  </si>
  <si>
    <t>LM3150 @ 500 kHz</t>
  </si>
  <si>
    <t>0.47 µF @ 500 kHz</t>
  </si>
  <si>
    <t>0.100 µF @ 500 kHz</t>
  </si>
  <si>
    <t>1000 pF @ 500 kHz</t>
  </si>
  <si>
    <t>VJ0805A271JXACW1BC</t>
  </si>
  <si>
    <t>270 pF @ 500 kHz</t>
  </si>
  <si>
    <t>Cin1</t>
  </si>
  <si>
    <t>Aluminum Electrolytic, , 63V, 20%</t>
  </si>
  <si>
    <t>Panasonic</t>
  </si>
  <si>
    <t>EEVFK1J101P</t>
  </si>
  <si>
    <t>100 µF @ 500 kHz</t>
  </si>
  <si>
    <t>Cin2, Cin3</t>
  </si>
  <si>
    <t>Ceramic, X7R, 50V, 20%</t>
  </si>
  <si>
    <t>Taiyo Yuden</t>
  </si>
  <si>
    <t>GMK325BJ106KN-T</t>
  </si>
  <si>
    <t>10 µF @ 500 kHz</t>
  </si>
  <si>
    <t>EEF-UE0J151R</t>
  </si>
  <si>
    <t>150 µF @ 500 kHz</t>
  </si>
  <si>
    <t>0.068 µF @ 500 kHz</t>
  </si>
  <si>
    <t>4.7 µF @ 500 kHz</t>
  </si>
  <si>
    <t>White @ 500 kHz</t>
  </si>
  <si>
    <t>Shielded Drum Core, 2.53 mΩ</t>
  </si>
  <si>
    <t>MVR1271C-162ML</t>
  </si>
  <si>
    <t>1.65 µH @ 500 kHz</t>
  </si>
  <si>
    <t>M1,M2</t>
  </si>
  <si>
    <t>NFET, RDS(ON) @4.5V=10 mΩ</t>
  </si>
  <si>
    <t>Renesas</t>
  </si>
  <si>
    <t>RJK0305DPB</t>
  </si>
  <si>
    <t>30V @ 500 kHz</t>
  </si>
  <si>
    <t>Triple @ 500 kHz</t>
  </si>
  <si>
    <t>4.99 kΩ @ 500 kHz</t>
  </si>
  <si>
    <t>22.6 kΩ @ 500 kHz</t>
  </si>
  <si>
    <t>CRCW08051K91FKEA</t>
  </si>
  <si>
    <t>1.91 kΩ @ 500 kHz</t>
  </si>
  <si>
    <t>CRCW080556K2FKEA</t>
  </si>
  <si>
    <t>56.2 kΩ @ 500 kHz</t>
  </si>
  <si>
    <t xml:space="preserve"> @ 500 kHz</t>
  </si>
  <si>
    <t>LM3150 @ 750 kHz</t>
  </si>
  <si>
    <t>0.47 µF @ 750 kHz</t>
  </si>
  <si>
    <t>0.100 µF @ 750 kHz</t>
  </si>
  <si>
    <t>1000 pF @ 750 kHz</t>
  </si>
  <si>
    <t>Ceramic, NP0, 50V, 5%</t>
  </si>
  <si>
    <t>Yageo</t>
  </si>
  <si>
    <t>CC0805JRNP09BN151</t>
  </si>
  <si>
    <t>150 pF @ 750 kHz</t>
  </si>
  <si>
    <t>Aluminum Electrolytic, 63V, 20%</t>
  </si>
  <si>
    <t>EEE-FK1V151P</t>
  </si>
  <si>
    <t>150 µF @ 750 kHz</t>
  </si>
  <si>
    <t>10 µF @ 750 kHz</t>
  </si>
  <si>
    <t>0.068 µF @ 750 kHz</t>
  </si>
  <si>
    <t>4.7 µF @ 750 kHz</t>
  </si>
  <si>
    <t>White @ 750 kHz</t>
  </si>
  <si>
    <t>Shielded Drum Core, 1.9 mΩ</t>
  </si>
  <si>
    <t>XPL7030-102ML</t>
  </si>
  <si>
    <t>1 µH @ 750 kHz</t>
  </si>
  <si>
    <t>30V @ 750 kHz</t>
  </si>
  <si>
    <t>NFET, RDS(ON) @4.5V=2.4 mΩ</t>
  </si>
  <si>
    <t>RJK0329DPB</t>
  </si>
  <si>
    <t>Triple @ 750 kHz</t>
  </si>
  <si>
    <t>4.99 kΩ @ 750 kHz</t>
  </si>
  <si>
    <t>22.6 kΩ @ 750 kHz</t>
  </si>
  <si>
    <t>1.91 kΩ @ 750 kHz</t>
  </si>
  <si>
    <t>56.2 kΩ @ 750 kHz</t>
  </si>
  <si>
    <t xml:space="preserve"> @ 750 kHz</t>
  </si>
  <si>
    <t>MAL214699102E3</t>
  </si>
  <si>
    <t>CAP ALUM 68UF 20% 50V SMD</t>
  </si>
  <si>
    <t>option</t>
  </si>
  <si>
    <t>220uF, 6.3V, 7343-20, Polymer</t>
  </si>
  <si>
    <t>T55V227M6R3C0015</t>
  </si>
  <si>
    <t>SMD, 7.3 x 4.3 x 2.0mm</t>
  </si>
  <si>
    <t>MAL214699806E3</t>
  </si>
  <si>
    <t>VIshay</t>
  </si>
  <si>
    <t>CAP ALUM 100UF 20% 63V SMD</t>
  </si>
  <si>
    <t>150uF, 6.3V, 7343-20, Polymer</t>
  </si>
  <si>
    <t>T55V157M6R3C0018</t>
  </si>
  <si>
    <t>SIRA14DP-T1-GE3</t>
  </si>
  <si>
    <t>MOSFET N-CH 30V 58A PPAK SO-8</t>
  </si>
  <si>
    <t>MAL216099804E3</t>
  </si>
  <si>
    <t>CAP ALUM 150UF 20% 63V SMD</t>
  </si>
  <si>
    <t>SIRA60DP-T1-GE3</t>
  </si>
  <si>
    <t>MOSFET N-CH 30V 100A POWERPAKSO</t>
  </si>
  <si>
    <t>リファレンス回路リンク</t>
  </si>
  <si>
    <t>リファレンス回路掲載ページ</t>
  </si>
  <si>
    <t>ネクスティ問合せ</t>
  </si>
  <si>
    <t>https://www.e-nexty.com/inquiries/new</t>
  </si>
  <si>
    <t>https://www.ti.com/lit/ug/snva371d/snva371d.pdf?ts=1678690033313&amp;ref_url=https%253A%252F%252Fwww.ti.com%252Ftool%252FLM3150-250EVAL%253FkeyMatch%253D%2526tisearch%253Dsearch-everything%2526usecase%253Dpartmatches</t>
    <phoneticPr fontId="37"/>
  </si>
  <si>
    <r>
      <rPr>
        <sz val="11"/>
        <color rgb="FF0070C0"/>
        <rFont val="ＭＳ Ｐゴシック"/>
        <family val="3"/>
        <charset val="128"/>
        <scheme val="minor"/>
      </rPr>
      <t>P5-P6,</t>
    </r>
    <r>
      <rPr>
        <sz val="11"/>
        <color rgb="FFFF0000"/>
        <rFont val="ＭＳ Ｐゴシック"/>
        <family val="3"/>
        <charset val="128"/>
        <scheme val="minor"/>
      </rPr>
      <t>P9</t>
    </r>
    <phoneticPr fontId="3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</si>
</sst>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sz val="10"/>
      <name val="Times New Roman"/>
      <family val="1"/>
      <charset val="204"/>
    </font>
    <font>
      <b/>
      <sz val="9"/>
      <name val="ＭＳ Ｐゴシック"/>
      <family val="2"/>
      <scheme val="minor"/>
    </font>
    <font>
      <sz val="9"/>
      <color rgb="FF000000"/>
      <name val="ＭＳ Ｐゴシック"/>
      <family val="2"/>
      <scheme val="minor"/>
    </font>
    <font>
      <sz val="11"/>
      <name val="ＭＳ Ｐゴシック"/>
      <family val="2"/>
      <scheme val="minor"/>
    </font>
    <font>
      <sz val="9"/>
      <color rgb="FF0070C0"/>
      <name val="ＭＳ Ｐゴシック"/>
      <family val="2"/>
      <scheme val="minor"/>
    </font>
    <font>
      <sz val="11"/>
      <color rgb="FF0070C0"/>
      <name val="ＭＳ Ｐゴシック"/>
      <family val="2"/>
      <scheme val="minor"/>
    </font>
    <font>
      <sz val="10"/>
      <color rgb="FF0070C0"/>
      <name val="Times New Roman"/>
      <family val="1"/>
      <charset val="204"/>
    </font>
    <font>
      <b/>
      <sz val="11"/>
      <name val="ＭＳ Ｐゴシック"/>
      <family val="2"/>
      <scheme val="minor"/>
    </font>
    <font>
      <i/>
      <sz val="9"/>
      <name val="Arial-ItalicMT"/>
    </font>
    <font>
      <b/>
      <i/>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rgb="FFFF0000"/>
      <name val="ＭＳ Ｐゴシック"/>
      <family val="3"/>
      <charset val="128"/>
      <scheme val="minor"/>
    </font>
    <font>
      <sz val="11"/>
      <color rgb="FF0070C0"/>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6" fillId="0" borderId="0" applyNumberFormat="0" applyFill="0" applyBorder="0" applyAlignment="0" applyProtection="0"/>
  </cellStyleXfs>
  <cellXfs count="53">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xf numFmtId="0" fontId="3" fillId="0" borderId="0" xfId="0" applyFont="1"/>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vertical="top" wrapText="1"/>
    </xf>
    <xf numFmtId="0" fontId="27" fillId="0" borderId="0" xfId="0" applyFont="1" applyAlignment="1">
      <alignment horizontal="right" vertical="center" readingOrder="1"/>
    </xf>
    <xf numFmtId="0" fontId="28" fillId="0" borderId="0" xfId="0" applyFont="1"/>
    <xf numFmtId="0" fontId="29" fillId="2" borderId="0" xfId="0" applyFont="1" applyFill="1" applyAlignment="1">
      <alignment horizontal="center"/>
    </xf>
    <xf numFmtId="0" fontId="29" fillId="2" borderId="0" xfId="0" applyFont="1" applyFill="1"/>
    <xf numFmtId="0" fontId="29" fillId="2" borderId="0" xfId="0" applyFont="1" applyFill="1" applyAlignment="1">
      <alignment horizontal="left"/>
    </xf>
    <xf numFmtId="0" fontId="30" fillId="0" borderId="0" xfId="0" applyFont="1"/>
    <xf numFmtId="0" fontId="31" fillId="0" borderId="0" xfId="0" applyFont="1" applyAlignment="1">
      <alignment vertical="top" wrapText="1"/>
    </xf>
    <xf numFmtId="0" fontId="29" fillId="0" borderId="0" xfId="0" applyFont="1" applyAlignment="1">
      <alignment horizontal="center"/>
    </xf>
    <xf numFmtId="0" fontId="29" fillId="0" borderId="0" xfId="0" applyFont="1"/>
    <xf numFmtId="0" fontId="28" fillId="0" borderId="0" xfId="0" applyFont="1" applyAlignment="1">
      <alignment horizontal="center"/>
    </xf>
    <xf numFmtId="0" fontId="32" fillId="0" borderId="0" xfId="0" applyFont="1"/>
    <xf numFmtId="0" fontId="32" fillId="0" borderId="0" xfId="0" applyFont="1" applyAlignment="1">
      <alignment wrapText="1"/>
    </xf>
    <xf numFmtId="0" fontId="26" fillId="0" borderId="1" xfId="0" applyFont="1" applyBorder="1" applyAlignment="1">
      <alignment horizontal="center"/>
    </xf>
    <xf numFmtId="0" fontId="26" fillId="0" borderId="0" xfId="0" applyFont="1" applyAlignment="1">
      <alignment horizontal="center"/>
    </xf>
    <xf numFmtId="0" fontId="33" fillId="0" borderId="0" xfId="0" applyFont="1" applyAlignment="1">
      <alignment horizontal="left" vertical="center" readingOrder="1"/>
    </xf>
    <xf numFmtId="0" fontId="4" fillId="2" borderId="0" xfId="0" applyFont="1" applyFill="1"/>
    <xf numFmtId="0" fontId="4" fillId="2" borderId="0" xfId="0" applyFont="1" applyFill="1" applyAlignment="1">
      <alignment horizontal="left"/>
    </xf>
    <xf numFmtId="0" fontId="4" fillId="0" borderId="0" xfId="0" applyFont="1"/>
    <xf numFmtId="0" fontId="4" fillId="0" borderId="0" xfId="0" applyFont="1" applyAlignment="1">
      <alignment horizontal="left"/>
    </xf>
    <xf numFmtId="0" fontId="34" fillId="0" borderId="0" xfId="0" applyFont="1" applyAlignment="1">
      <alignment horizontal="center"/>
    </xf>
    <xf numFmtId="0" fontId="35" fillId="0" borderId="0" xfId="0" applyFont="1"/>
    <xf numFmtId="0" fontId="34" fillId="2" borderId="0" xfId="0" applyFont="1" applyFill="1" applyAlignment="1">
      <alignment horizontal="center"/>
    </xf>
    <xf numFmtId="0" fontId="35" fillId="2" borderId="0" xfId="0" applyFont="1" applyFill="1"/>
    <xf numFmtId="0" fontId="36"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6" fillId="0" borderId="0" xfId="42" applyFill="1"/>
    <xf numFmtId="0" fontId="38"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84</xdr:row>
      <xdr:rowOff>9525</xdr:rowOff>
    </xdr:from>
    <xdr:to>
      <xdr:col>8</xdr:col>
      <xdr:colOff>0</xdr:colOff>
      <xdr:row>87</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88</xdr:row>
      <xdr:rowOff>9525</xdr:rowOff>
    </xdr:from>
    <xdr:to>
      <xdr:col>7</xdr:col>
      <xdr:colOff>2324101</xdr:colOff>
      <xdr:row>92</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93</xdr:row>
      <xdr:rowOff>19050</xdr:rowOff>
    </xdr:from>
    <xdr:to>
      <xdr:col>8</xdr:col>
      <xdr:colOff>9525</xdr:colOff>
      <xdr:row>95</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96</xdr:row>
      <xdr:rowOff>9525</xdr:rowOff>
    </xdr:from>
    <xdr:to>
      <xdr:col>8</xdr:col>
      <xdr:colOff>0</xdr:colOff>
      <xdr:row>97</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7</xdr:col>
      <xdr:colOff>2335530</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ti.com/lit/ug/snva371d/snva371d.pdf?ts=1678690033313&amp;ref_url=https%253A%252F%252Fwww.ti.com%252Ftool%252FLM3150-250EVAL%253FkeyMatch%253D%2526tisearch%253Dsearch-everything%2526usecase%253Dpartmatches"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88"/>
  <sheetViews>
    <sheetView tabSelected="1" zoomScale="90" zoomScaleNormal="90" workbookViewId="0">
      <selection activeCell="E10" sqref="E9:E10"/>
    </sheetView>
  </sheetViews>
  <sheetFormatPr defaultRowHeight="13.5"/>
  <cols>
    <col min="1" max="1" width="4.125" customWidth="1"/>
    <col min="2" max="2" width="6" style="32"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20"/>
      <c r="E2" s="50" t="s">
        <v>11</v>
      </c>
      <c r="F2" s="50"/>
      <c r="G2" s="50"/>
      <c r="H2" s="50"/>
    </row>
    <row r="3" spans="2:10" ht="15" customHeight="1">
      <c r="D3" s="20"/>
      <c r="E3" s="50"/>
      <c r="F3" s="50"/>
      <c r="G3" s="50"/>
      <c r="H3" s="50"/>
    </row>
    <row r="4" spans="2:10">
      <c r="B4" s="24"/>
    </row>
    <row r="5" spans="2:10" ht="15" customHeight="1">
      <c r="B5" s="33"/>
      <c r="C5" s="17"/>
      <c r="D5" s="23"/>
      <c r="E5" s="17"/>
      <c r="F5" s="17"/>
      <c r="G5" s="17"/>
      <c r="H5" s="17"/>
    </row>
    <row r="6" spans="2:10" ht="15" customHeight="1">
      <c r="B6" s="33"/>
      <c r="C6" s="18"/>
      <c r="D6" s="23" t="s">
        <v>7</v>
      </c>
      <c r="E6" s="18" t="s">
        <v>13</v>
      </c>
      <c r="F6" s="18"/>
      <c r="G6" s="18"/>
      <c r="H6" s="18"/>
    </row>
    <row r="7" spans="2:10" ht="15" customHeight="1">
      <c r="B7" s="34"/>
      <c r="C7" s="19"/>
      <c r="D7" s="23" t="s">
        <v>8</v>
      </c>
      <c r="E7" s="17" t="s">
        <v>14</v>
      </c>
      <c r="F7" s="19"/>
      <c r="G7" s="19"/>
      <c r="H7" s="19"/>
    </row>
    <row r="8" spans="2:10" ht="15" customHeight="1">
      <c r="B8" s="34"/>
      <c r="C8" s="19"/>
      <c r="D8" s="23" t="s">
        <v>9</v>
      </c>
      <c r="E8" s="21" t="s">
        <v>10</v>
      </c>
      <c r="F8" s="19"/>
      <c r="G8" s="19"/>
      <c r="H8" s="19"/>
    </row>
    <row r="9" spans="2:10" ht="15" customHeight="1">
      <c r="B9" s="34"/>
      <c r="C9" s="19"/>
      <c r="D9" s="23" t="s">
        <v>173</v>
      </c>
      <c r="E9" s="51" t="s">
        <v>177</v>
      </c>
      <c r="F9" s="19"/>
      <c r="G9" s="19"/>
      <c r="H9" s="19"/>
    </row>
    <row r="10" spans="2:10" ht="15" customHeight="1">
      <c r="B10" s="34"/>
      <c r="C10" s="19"/>
      <c r="D10" s="23" t="s">
        <v>174</v>
      </c>
      <c r="E10" s="52" t="s">
        <v>178</v>
      </c>
      <c r="F10" s="19"/>
      <c r="G10" s="19"/>
      <c r="H10" s="19"/>
    </row>
    <row r="11" spans="2:10" ht="15" customHeight="1">
      <c r="B11" s="34"/>
      <c r="C11" s="19"/>
      <c r="D11" s="23" t="s">
        <v>175</v>
      </c>
      <c r="E11" s="46" t="s">
        <v>176</v>
      </c>
      <c r="F11" s="19"/>
      <c r="G11" s="19"/>
      <c r="H11" s="19"/>
    </row>
    <row r="12" spans="2:10" ht="15.75" customHeight="1">
      <c r="B12" s="49"/>
      <c r="C12" s="49"/>
      <c r="D12" s="49"/>
      <c r="E12" s="49"/>
      <c r="F12" s="49"/>
      <c r="G12" s="15"/>
      <c r="H12" s="8"/>
    </row>
    <row r="13" spans="2:10" ht="6.95" customHeight="1"/>
    <row r="14" spans="2:10">
      <c r="B14" s="35" t="s">
        <v>0</v>
      </c>
      <c r="C14" s="2" t="s">
        <v>1</v>
      </c>
      <c r="D14" s="2" t="s">
        <v>2</v>
      </c>
      <c r="E14" s="3" t="s">
        <v>3</v>
      </c>
      <c r="F14" s="3" t="s">
        <v>6</v>
      </c>
      <c r="G14" s="3" t="s">
        <v>5</v>
      </c>
      <c r="H14" s="2" t="s">
        <v>4</v>
      </c>
    </row>
    <row r="15" spans="2:10" ht="6.95" customHeight="1">
      <c r="B15" s="36"/>
      <c r="C15" s="9"/>
      <c r="D15" s="9"/>
      <c r="E15" s="12"/>
      <c r="F15" s="12"/>
      <c r="G15" s="12"/>
      <c r="H15" s="9"/>
    </row>
    <row r="16" spans="2:10">
      <c r="B16" s="6">
        <v>1</v>
      </c>
      <c r="C16" s="6">
        <v>1</v>
      </c>
      <c r="D16" s="6" t="s">
        <v>15</v>
      </c>
      <c r="E16" s="4" t="s">
        <v>16</v>
      </c>
      <c r="F16" s="4" t="s">
        <v>12</v>
      </c>
      <c r="G16" s="4" t="s">
        <v>13</v>
      </c>
      <c r="H16" s="4" t="s">
        <v>17</v>
      </c>
      <c r="J16" s="22"/>
    </row>
    <row r="17" spans="2:10">
      <c r="B17" s="7">
        <f>B16+1</f>
        <v>2</v>
      </c>
      <c r="C17" s="7">
        <v>1</v>
      </c>
      <c r="D17" s="7" t="s">
        <v>18</v>
      </c>
      <c r="E17" s="5" t="s">
        <v>19</v>
      </c>
      <c r="F17" s="5" t="s">
        <v>20</v>
      </c>
      <c r="G17" s="13" t="s">
        <v>21</v>
      </c>
      <c r="H17" s="5" t="s">
        <v>22</v>
      </c>
      <c r="J17" s="22"/>
    </row>
    <row r="18" spans="2:10">
      <c r="B18" s="6">
        <f t="shared" ref="B18:B83" si="0">B17+1</f>
        <v>3</v>
      </c>
      <c r="C18" s="6">
        <v>1</v>
      </c>
      <c r="D18" s="6" t="s">
        <v>23</v>
      </c>
      <c r="E18" s="4" t="s">
        <v>24</v>
      </c>
      <c r="F18" s="4" t="s">
        <v>20</v>
      </c>
      <c r="G18" s="14" t="s">
        <v>25</v>
      </c>
      <c r="H18" s="4" t="s">
        <v>26</v>
      </c>
      <c r="J18" s="22"/>
    </row>
    <row r="19" spans="2:10">
      <c r="B19" s="7">
        <f t="shared" si="0"/>
        <v>4</v>
      </c>
      <c r="C19" s="7">
        <v>1</v>
      </c>
      <c r="D19" s="7" t="s">
        <v>27</v>
      </c>
      <c r="E19" s="5" t="s">
        <v>24</v>
      </c>
      <c r="F19" s="5" t="s">
        <v>20</v>
      </c>
      <c r="G19" s="13" t="s">
        <v>28</v>
      </c>
      <c r="H19" s="5" t="s">
        <v>29</v>
      </c>
      <c r="J19" s="22"/>
    </row>
    <row r="20" spans="2:10" s="28" customFormat="1">
      <c r="B20" s="6">
        <f t="shared" si="0"/>
        <v>5</v>
      </c>
      <c r="C20" s="25">
        <v>1</v>
      </c>
      <c r="D20" s="25" t="s">
        <v>30</v>
      </c>
      <c r="E20" s="26" t="s">
        <v>24</v>
      </c>
      <c r="F20" s="38" t="s">
        <v>31</v>
      </c>
      <c r="G20" s="39" t="s">
        <v>32</v>
      </c>
      <c r="H20" s="26" t="s">
        <v>33</v>
      </c>
      <c r="J20" s="29"/>
    </row>
    <row r="21" spans="2:10">
      <c r="B21" s="7">
        <f t="shared" si="0"/>
        <v>6</v>
      </c>
      <c r="C21" s="7">
        <v>2</v>
      </c>
      <c r="D21" s="7" t="s">
        <v>34</v>
      </c>
      <c r="E21" s="5" t="s">
        <v>35</v>
      </c>
      <c r="F21" s="5" t="s">
        <v>36</v>
      </c>
      <c r="G21" s="13" t="s">
        <v>37</v>
      </c>
      <c r="H21" s="5" t="s">
        <v>38</v>
      </c>
      <c r="J21" s="22"/>
    </row>
    <row r="22" spans="2:10">
      <c r="B22" s="7"/>
      <c r="C22" s="7"/>
      <c r="D22" s="42" t="s">
        <v>158</v>
      </c>
      <c r="E22" s="31" t="s">
        <v>157</v>
      </c>
      <c r="F22" s="40" t="s">
        <v>31</v>
      </c>
      <c r="G22" s="41" t="s">
        <v>156</v>
      </c>
      <c r="H22" s="5"/>
      <c r="J22" s="22"/>
    </row>
    <row r="23" spans="2:10">
      <c r="B23" s="6">
        <f>B21+1</f>
        <v>7</v>
      </c>
      <c r="C23" s="6">
        <v>1</v>
      </c>
      <c r="D23" s="6" t="s">
        <v>39</v>
      </c>
      <c r="E23" s="4" t="s">
        <v>40</v>
      </c>
      <c r="F23" s="4" t="s">
        <v>41</v>
      </c>
      <c r="G23" s="14" t="s">
        <v>42</v>
      </c>
      <c r="H23" s="4" t="s">
        <v>43</v>
      </c>
      <c r="J23" s="22"/>
    </row>
    <row r="24" spans="2:10">
      <c r="B24" s="7">
        <f t="shared" si="0"/>
        <v>8</v>
      </c>
      <c r="C24" s="7">
        <v>2</v>
      </c>
      <c r="D24" s="7" t="s">
        <v>44</v>
      </c>
      <c r="E24" s="5" t="s">
        <v>45</v>
      </c>
      <c r="F24" s="5" t="s">
        <v>46</v>
      </c>
      <c r="G24" s="5" t="s">
        <v>47</v>
      </c>
      <c r="H24" s="5" t="s">
        <v>48</v>
      </c>
      <c r="J24" s="22"/>
    </row>
    <row r="25" spans="2:10">
      <c r="B25" s="7"/>
      <c r="C25" s="7"/>
      <c r="D25" s="42" t="s">
        <v>158</v>
      </c>
      <c r="E25" s="31" t="s">
        <v>159</v>
      </c>
      <c r="F25" s="40" t="s">
        <v>31</v>
      </c>
      <c r="G25" s="40" t="s">
        <v>160</v>
      </c>
      <c r="H25" s="43" t="s">
        <v>161</v>
      </c>
      <c r="J25" s="22"/>
    </row>
    <row r="26" spans="2:10" s="28" customFormat="1">
      <c r="B26" s="6">
        <f>B24+1</f>
        <v>9</v>
      </c>
      <c r="C26" s="25">
        <v>1</v>
      </c>
      <c r="D26" s="25" t="s">
        <v>49</v>
      </c>
      <c r="E26" s="26" t="s">
        <v>50</v>
      </c>
      <c r="F26" s="38" t="s">
        <v>31</v>
      </c>
      <c r="G26" s="38" t="s">
        <v>51</v>
      </c>
      <c r="H26" s="26" t="s">
        <v>52</v>
      </c>
      <c r="J26" s="29"/>
    </row>
    <row r="27" spans="2:10">
      <c r="B27" s="7">
        <f>B26+1</f>
        <v>10</v>
      </c>
      <c r="C27" s="7">
        <v>1</v>
      </c>
      <c r="D27" s="7" t="s">
        <v>53</v>
      </c>
      <c r="E27" s="5" t="s">
        <v>19</v>
      </c>
      <c r="F27" s="5" t="s">
        <v>41</v>
      </c>
      <c r="G27" s="13" t="s">
        <v>54</v>
      </c>
      <c r="H27" s="5" t="s">
        <v>55</v>
      </c>
      <c r="J27" s="22"/>
    </row>
    <row r="28" spans="2:10">
      <c r="B28" s="6">
        <f t="shared" si="0"/>
        <v>11</v>
      </c>
      <c r="C28" s="6">
        <v>1</v>
      </c>
      <c r="D28" s="6" t="s">
        <v>56</v>
      </c>
      <c r="E28" s="4" t="s">
        <v>57</v>
      </c>
      <c r="F28" s="4" t="s">
        <v>58</v>
      </c>
      <c r="G28" s="14">
        <v>5002</v>
      </c>
      <c r="H28" s="4" t="s">
        <v>59</v>
      </c>
      <c r="J28" s="22"/>
    </row>
    <row r="29" spans="2:10">
      <c r="B29" s="7">
        <f t="shared" si="0"/>
        <v>12</v>
      </c>
      <c r="C29" s="7">
        <v>1</v>
      </c>
      <c r="D29" s="7" t="s">
        <v>60</v>
      </c>
      <c r="E29" s="5" t="s">
        <v>61</v>
      </c>
      <c r="F29" s="5" t="s">
        <v>62</v>
      </c>
      <c r="G29" s="13" t="s">
        <v>63</v>
      </c>
      <c r="H29" s="5" t="s">
        <v>64</v>
      </c>
      <c r="J29" s="22"/>
    </row>
    <row r="30" spans="2:10" s="28" customFormat="1">
      <c r="B30" s="6">
        <f t="shared" si="0"/>
        <v>13</v>
      </c>
      <c r="C30" s="25">
        <v>1</v>
      </c>
      <c r="D30" s="25" t="s">
        <v>65</v>
      </c>
      <c r="E30" s="26" t="s">
        <v>66</v>
      </c>
      <c r="F30" s="38" t="s">
        <v>31</v>
      </c>
      <c r="G30" s="39" t="s">
        <v>67</v>
      </c>
      <c r="H30" s="26" t="s">
        <v>68</v>
      </c>
      <c r="J30" s="29"/>
    </row>
    <row r="31" spans="2:10" s="28" customFormat="1">
      <c r="B31" s="7">
        <f t="shared" si="0"/>
        <v>14</v>
      </c>
      <c r="C31" s="30">
        <v>1</v>
      </c>
      <c r="D31" s="30" t="s">
        <v>69</v>
      </c>
      <c r="E31" s="31" t="s">
        <v>70</v>
      </c>
      <c r="F31" s="40" t="s">
        <v>31</v>
      </c>
      <c r="G31" s="41" t="s">
        <v>71</v>
      </c>
      <c r="H31" s="31" t="s">
        <v>68</v>
      </c>
      <c r="J31" s="29"/>
    </row>
    <row r="32" spans="2:10">
      <c r="B32" s="6">
        <f t="shared" si="0"/>
        <v>15</v>
      </c>
      <c r="C32" s="6">
        <v>4</v>
      </c>
      <c r="D32" s="6" t="s">
        <v>72</v>
      </c>
      <c r="E32" s="4" t="s">
        <v>73</v>
      </c>
      <c r="F32" s="4" t="s">
        <v>58</v>
      </c>
      <c r="G32" s="14" t="s">
        <v>74</v>
      </c>
      <c r="H32" s="4" t="s">
        <v>75</v>
      </c>
      <c r="J32" s="22"/>
    </row>
    <row r="33" spans="2:10" s="28" customFormat="1">
      <c r="B33" s="7">
        <f t="shared" si="0"/>
        <v>16</v>
      </c>
      <c r="C33" s="30">
        <v>1</v>
      </c>
      <c r="D33" s="30" t="s">
        <v>76</v>
      </c>
      <c r="E33" s="31" t="s">
        <v>77</v>
      </c>
      <c r="F33" s="40" t="s">
        <v>31</v>
      </c>
      <c r="G33" s="40" t="s">
        <v>78</v>
      </c>
      <c r="H33" s="31" t="s">
        <v>79</v>
      </c>
      <c r="J33" s="29"/>
    </row>
    <row r="34" spans="2:10" s="28" customFormat="1">
      <c r="B34" s="6">
        <f t="shared" si="0"/>
        <v>17</v>
      </c>
      <c r="C34" s="25">
        <v>1</v>
      </c>
      <c r="D34" s="25" t="s">
        <v>80</v>
      </c>
      <c r="E34" s="26" t="s">
        <v>77</v>
      </c>
      <c r="F34" s="38" t="s">
        <v>31</v>
      </c>
      <c r="G34" s="38" t="s">
        <v>81</v>
      </c>
      <c r="H34" s="26" t="s">
        <v>82</v>
      </c>
      <c r="J34" s="29"/>
    </row>
    <row r="35" spans="2:10" s="28" customFormat="1">
      <c r="B35" s="7">
        <f t="shared" si="0"/>
        <v>18</v>
      </c>
      <c r="C35" s="30">
        <v>1</v>
      </c>
      <c r="D35" s="30" t="s">
        <v>83</v>
      </c>
      <c r="E35" s="31" t="s">
        <v>77</v>
      </c>
      <c r="F35" s="40" t="s">
        <v>31</v>
      </c>
      <c r="G35" s="41" t="s">
        <v>84</v>
      </c>
      <c r="H35" s="31" t="s">
        <v>85</v>
      </c>
      <c r="J35" s="29"/>
    </row>
    <row r="36" spans="2:10" s="28" customFormat="1">
      <c r="B36" s="6">
        <f t="shared" si="0"/>
        <v>19</v>
      </c>
      <c r="C36" s="25">
        <v>1</v>
      </c>
      <c r="D36" s="25" t="s">
        <v>86</v>
      </c>
      <c r="E36" s="26" t="s">
        <v>77</v>
      </c>
      <c r="F36" s="38" t="s">
        <v>31</v>
      </c>
      <c r="G36" s="39" t="s">
        <v>87</v>
      </c>
      <c r="H36" s="26" t="s">
        <v>88</v>
      </c>
      <c r="J36" s="29"/>
    </row>
    <row r="37" spans="2:10">
      <c r="B37" s="7">
        <f t="shared" si="0"/>
        <v>20</v>
      </c>
      <c r="C37" s="7">
        <v>1</v>
      </c>
      <c r="D37" s="7" t="s">
        <v>89</v>
      </c>
      <c r="E37" s="5" t="s">
        <v>90</v>
      </c>
      <c r="F37" s="5" t="s">
        <v>58</v>
      </c>
      <c r="G37" s="13">
        <v>5015</v>
      </c>
      <c r="H37" s="5" t="s">
        <v>91</v>
      </c>
      <c r="J37" s="22"/>
    </row>
    <row r="38" spans="2:10">
      <c r="B38" s="6">
        <f t="shared" si="0"/>
        <v>21</v>
      </c>
      <c r="C38" s="6">
        <v>1</v>
      </c>
      <c r="D38" s="6" t="s">
        <v>15</v>
      </c>
      <c r="E38" s="4" t="s">
        <v>16</v>
      </c>
      <c r="F38" s="4" t="s">
        <v>12</v>
      </c>
      <c r="G38" s="4" t="s">
        <v>13</v>
      </c>
      <c r="H38" s="4" t="s">
        <v>92</v>
      </c>
      <c r="J38" s="22"/>
    </row>
    <row r="39" spans="2:10">
      <c r="B39" s="7">
        <f t="shared" si="0"/>
        <v>22</v>
      </c>
      <c r="C39" s="7">
        <v>1</v>
      </c>
      <c r="D39" s="7" t="s">
        <v>18</v>
      </c>
      <c r="E39" s="5" t="s">
        <v>19</v>
      </c>
      <c r="F39" s="5" t="s">
        <v>20</v>
      </c>
      <c r="G39" s="13" t="s">
        <v>21</v>
      </c>
      <c r="H39" s="5" t="s">
        <v>93</v>
      </c>
      <c r="J39" s="22"/>
    </row>
    <row r="40" spans="2:10">
      <c r="B40" s="6">
        <f t="shared" si="0"/>
        <v>23</v>
      </c>
      <c r="C40" s="6">
        <v>1</v>
      </c>
      <c r="D40" s="6" t="s">
        <v>23</v>
      </c>
      <c r="E40" s="4" t="s">
        <v>24</v>
      </c>
      <c r="F40" s="4" t="s">
        <v>20</v>
      </c>
      <c r="G40" s="14" t="s">
        <v>25</v>
      </c>
      <c r="H40" s="4" t="s">
        <v>94</v>
      </c>
      <c r="J40" s="22"/>
    </row>
    <row r="41" spans="2:10">
      <c r="B41" s="7">
        <f t="shared" si="0"/>
        <v>24</v>
      </c>
      <c r="C41" s="7">
        <v>1</v>
      </c>
      <c r="D41" s="7" t="s">
        <v>27</v>
      </c>
      <c r="E41" s="5" t="s">
        <v>24</v>
      </c>
      <c r="F41" s="5" t="s">
        <v>20</v>
      </c>
      <c r="G41" s="13" t="s">
        <v>28</v>
      </c>
      <c r="H41" s="5" t="s">
        <v>95</v>
      </c>
      <c r="J41" s="22"/>
    </row>
    <row r="42" spans="2:10">
      <c r="B42" s="6">
        <f t="shared" si="0"/>
        <v>25</v>
      </c>
      <c r="C42" s="25">
        <v>1</v>
      </c>
      <c r="D42" s="25" t="s">
        <v>30</v>
      </c>
      <c r="E42" s="26" t="s">
        <v>24</v>
      </c>
      <c r="F42" s="38" t="s">
        <v>31</v>
      </c>
      <c r="G42" s="39" t="s">
        <v>96</v>
      </c>
      <c r="H42" s="26" t="s">
        <v>97</v>
      </c>
      <c r="J42" s="22"/>
    </row>
    <row r="43" spans="2:10" s="28" customFormat="1">
      <c r="B43" s="7">
        <f t="shared" si="0"/>
        <v>26</v>
      </c>
      <c r="C43" s="7">
        <v>1</v>
      </c>
      <c r="D43" s="7" t="s">
        <v>98</v>
      </c>
      <c r="E43" s="5" t="s">
        <v>99</v>
      </c>
      <c r="F43" s="5" t="s">
        <v>100</v>
      </c>
      <c r="G43" s="13" t="s">
        <v>101</v>
      </c>
      <c r="H43" s="5" t="s">
        <v>102</v>
      </c>
      <c r="J43" s="29"/>
    </row>
    <row r="44" spans="2:10" s="28" customFormat="1">
      <c r="B44" s="7"/>
      <c r="C44" s="7"/>
      <c r="D44" s="42" t="s">
        <v>158</v>
      </c>
      <c r="E44" s="31" t="s">
        <v>164</v>
      </c>
      <c r="F44" s="40" t="s">
        <v>163</v>
      </c>
      <c r="G44" s="41" t="s">
        <v>162</v>
      </c>
      <c r="H44" s="5"/>
      <c r="J44" s="29"/>
    </row>
    <row r="45" spans="2:10">
      <c r="B45" s="6">
        <f>B43+1</f>
        <v>27</v>
      </c>
      <c r="C45" s="6">
        <v>2</v>
      </c>
      <c r="D45" s="6" t="s">
        <v>103</v>
      </c>
      <c r="E45" s="4" t="s">
        <v>104</v>
      </c>
      <c r="F45" s="4" t="s">
        <v>105</v>
      </c>
      <c r="G45" s="14" t="s">
        <v>106</v>
      </c>
      <c r="H45" s="4" t="s">
        <v>107</v>
      </c>
      <c r="J45" s="22"/>
    </row>
    <row r="46" spans="2:10">
      <c r="B46" s="7">
        <f t="shared" si="0"/>
        <v>28</v>
      </c>
      <c r="C46" s="7">
        <v>2</v>
      </c>
      <c r="D46" s="7" t="s">
        <v>44</v>
      </c>
      <c r="E46" s="5" t="s">
        <v>45</v>
      </c>
      <c r="F46" s="5" t="s">
        <v>100</v>
      </c>
      <c r="G46" s="5" t="s">
        <v>108</v>
      </c>
      <c r="H46" s="5" t="s">
        <v>109</v>
      </c>
      <c r="J46" s="22"/>
    </row>
    <row r="47" spans="2:10">
      <c r="B47" s="7"/>
      <c r="C47" s="7"/>
      <c r="D47" s="42" t="s">
        <v>158</v>
      </c>
      <c r="E47" s="31" t="s">
        <v>165</v>
      </c>
      <c r="F47" s="40" t="s">
        <v>31</v>
      </c>
      <c r="G47" s="40" t="s">
        <v>166</v>
      </c>
      <c r="H47" s="43" t="s">
        <v>161</v>
      </c>
      <c r="J47" s="22"/>
    </row>
    <row r="48" spans="2:10">
      <c r="B48" s="6">
        <f>B46+1</f>
        <v>29</v>
      </c>
      <c r="C48" s="6">
        <v>1</v>
      </c>
      <c r="D48" s="6" t="s">
        <v>49</v>
      </c>
      <c r="E48" s="4" t="s">
        <v>50</v>
      </c>
      <c r="F48" s="4" t="s">
        <v>31</v>
      </c>
      <c r="G48" s="4" t="s">
        <v>51</v>
      </c>
      <c r="H48" s="4" t="s">
        <v>110</v>
      </c>
      <c r="J48" s="22"/>
    </row>
    <row r="49" spans="2:10" s="28" customFormat="1">
      <c r="B49" s="7">
        <f t="shared" si="0"/>
        <v>30</v>
      </c>
      <c r="C49" s="7">
        <v>1</v>
      </c>
      <c r="D49" s="7" t="s">
        <v>53</v>
      </c>
      <c r="E49" s="5" t="s">
        <v>19</v>
      </c>
      <c r="F49" s="5" t="s">
        <v>41</v>
      </c>
      <c r="G49" s="13" t="s">
        <v>54</v>
      </c>
      <c r="H49" s="5" t="s">
        <v>111</v>
      </c>
      <c r="J49" s="29"/>
    </row>
    <row r="50" spans="2:10">
      <c r="B50" s="6">
        <f t="shared" si="0"/>
        <v>31</v>
      </c>
      <c r="C50" s="6">
        <v>1</v>
      </c>
      <c r="D50" s="6" t="s">
        <v>56</v>
      </c>
      <c r="E50" s="4" t="s">
        <v>57</v>
      </c>
      <c r="F50" s="4" t="s">
        <v>58</v>
      </c>
      <c r="G50" s="4">
        <v>5002</v>
      </c>
      <c r="H50" s="4" t="s">
        <v>112</v>
      </c>
      <c r="J50" s="22"/>
    </row>
    <row r="51" spans="2:10">
      <c r="B51" s="7">
        <f t="shared" si="0"/>
        <v>32</v>
      </c>
      <c r="C51" s="7">
        <v>1</v>
      </c>
      <c r="D51" s="7" t="s">
        <v>60</v>
      </c>
      <c r="E51" s="5" t="s">
        <v>113</v>
      </c>
      <c r="F51" s="5" t="s">
        <v>62</v>
      </c>
      <c r="G51" s="13" t="s">
        <v>114</v>
      </c>
      <c r="H51" s="5" t="s">
        <v>115</v>
      </c>
      <c r="J51" s="22"/>
    </row>
    <row r="52" spans="2:10">
      <c r="B52" s="6">
        <f t="shared" si="0"/>
        <v>33</v>
      </c>
      <c r="C52" s="6">
        <v>2</v>
      </c>
      <c r="D52" s="6" t="s">
        <v>116</v>
      </c>
      <c r="E52" s="4" t="s">
        <v>117</v>
      </c>
      <c r="F52" s="4" t="s">
        <v>118</v>
      </c>
      <c r="G52" s="14" t="s">
        <v>119</v>
      </c>
      <c r="H52" s="4" t="s">
        <v>120</v>
      </c>
      <c r="J52" s="22"/>
    </row>
    <row r="53" spans="2:10">
      <c r="B53" s="6"/>
      <c r="C53" s="6"/>
      <c r="D53" s="44" t="s">
        <v>158</v>
      </c>
      <c r="E53" s="26" t="s">
        <v>168</v>
      </c>
      <c r="F53" s="38" t="s">
        <v>31</v>
      </c>
      <c r="G53" s="39" t="s">
        <v>167</v>
      </c>
      <c r="H53" s="4"/>
      <c r="J53" s="22"/>
    </row>
    <row r="54" spans="2:10">
      <c r="B54" s="7">
        <f>B52+1</f>
        <v>34</v>
      </c>
      <c r="C54" s="7">
        <v>4</v>
      </c>
      <c r="D54" s="7" t="s">
        <v>72</v>
      </c>
      <c r="E54" s="5" t="s">
        <v>73</v>
      </c>
      <c r="F54" s="5" t="s">
        <v>58</v>
      </c>
      <c r="G54" s="13" t="s">
        <v>74</v>
      </c>
      <c r="H54" s="5" t="s">
        <v>121</v>
      </c>
      <c r="J54" s="22"/>
    </row>
    <row r="55" spans="2:10">
      <c r="B55" s="6">
        <f t="shared" si="0"/>
        <v>35</v>
      </c>
      <c r="C55" s="25">
        <v>1</v>
      </c>
      <c r="D55" s="25" t="s">
        <v>76</v>
      </c>
      <c r="E55" s="26" t="s">
        <v>77</v>
      </c>
      <c r="F55" s="38" t="s">
        <v>31</v>
      </c>
      <c r="G55" s="39" t="s">
        <v>78</v>
      </c>
      <c r="H55" s="26" t="s">
        <v>122</v>
      </c>
      <c r="J55" s="22"/>
    </row>
    <row r="56" spans="2:10" s="28" customFormat="1">
      <c r="B56" s="7">
        <f t="shared" si="0"/>
        <v>36</v>
      </c>
      <c r="C56" s="30">
        <v>1</v>
      </c>
      <c r="D56" s="30" t="s">
        <v>80</v>
      </c>
      <c r="E56" s="31" t="s">
        <v>77</v>
      </c>
      <c r="F56" s="40" t="s">
        <v>31</v>
      </c>
      <c r="G56" s="41" t="s">
        <v>81</v>
      </c>
      <c r="H56" s="31" t="s">
        <v>123</v>
      </c>
      <c r="J56" s="29"/>
    </row>
    <row r="57" spans="2:10" s="28" customFormat="1">
      <c r="B57" s="6">
        <f t="shared" si="0"/>
        <v>37</v>
      </c>
      <c r="C57" s="25">
        <v>1</v>
      </c>
      <c r="D57" s="25" t="s">
        <v>83</v>
      </c>
      <c r="E57" s="26" t="s">
        <v>77</v>
      </c>
      <c r="F57" s="38" t="s">
        <v>31</v>
      </c>
      <c r="G57" s="39" t="s">
        <v>124</v>
      </c>
      <c r="H57" s="26" t="s">
        <v>125</v>
      </c>
      <c r="J57" s="29"/>
    </row>
    <row r="58" spans="2:10" s="28" customFormat="1">
      <c r="B58" s="7">
        <f t="shared" si="0"/>
        <v>38</v>
      </c>
      <c r="C58" s="30">
        <v>1</v>
      </c>
      <c r="D58" s="30" t="s">
        <v>86</v>
      </c>
      <c r="E58" s="31" t="s">
        <v>77</v>
      </c>
      <c r="F58" s="40" t="s">
        <v>31</v>
      </c>
      <c r="G58" s="40" t="s">
        <v>126</v>
      </c>
      <c r="H58" s="31" t="s">
        <v>127</v>
      </c>
      <c r="J58" s="29"/>
    </row>
    <row r="59" spans="2:10" s="28" customFormat="1">
      <c r="B59" s="6">
        <f t="shared" si="0"/>
        <v>39</v>
      </c>
      <c r="C59" s="6">
        <v>1</v>
      </c>
      <c r="D59" s="6" t="s">
        <v>89</v>
      </c>
      <c r="E59" s="4" t="s">
        <v>90</v>
      </c>
      <c r="F59" s="4" t="s">
        <v>58</v>
      </c>
      <c r="G59" s="4">
        <v>5015</v>
      </c>
      <c r="H59" s="4" t="s">
        <v>128</v>
      </c>
      <c r="J59" s="29"/>
    </row>
    <row r="60" spans="2:10">
      <c r="B60" s="7">
        <f t="shared" si="0"/>
        <v>40</v>
      </c>
      <c r="C60" s="7">
        <v>1</v>
      </c>
      <c r="D60" s="7" t="s">
        <v>15</v>
      </c>
      <c r="E60" s="5" t="s">
        <v>16</v>
      </c>
      <c r="F60" s="5" t="s">
        <v>12</v>
      </c>
      <c r="G60" s="13" t="s">
        <v>13</v>
      </c>
      <c r="H60" s="5" t="s">
        <v>129</v>
      </c>
      <c r="J60" s="22"/>
    </row>
    <row r="61" spans="2:10">
      <c r="B61" s="6">
        <f t="shared" si="0"/>
        <v>41</v>
      </c>
      <c r="C61" s="6">
        <v>1</v>
      </c>
      <c r="D61" s="6" t="s">
        <v>18</v>
      </c>
      <c r="E61" s="4" t="s">
        <v>19</v>
      </c>
      <c r="F61" s="4" t="s">
        <v>20</v>
      </c>
      <c r="G61" s="14" t="s">
        <v>21</v>
      </c>
      <c r="H61" s="4" t="s">
        <v>130</v>
      </c>
      <c r="J61" s="22"/>
    </row>
    <row r="62" spans="2:10">
      <c r="B62" s="7">
        <f t="shared" si="0"/>
        <v>42</v>
      </c>
      <c r="C62" s="7">
        <v>1</v>
      </c>
      <c r="D62" s="7" t="s">
        <v>23</v>
      </c>
      <c r="E62" s="5" t="s">
        <v>24</v>
      </c>
      <c r="F62" s="5" t="s">
        <v>20</v>
      </c>
      <c r="G62" s="13" t="s">
        <v>25</v>
      </c>
      <c r="H62" s="5" t="s">
        <v>131</v>
      </c>
      <c r="J62" s="22"/>
    </row>
    <row r="63" spans="2:10">
      <c r="B63" s="6">
        <f t="shared" si="0"/>
        <v>43</v>
      </c>
      <c r="C63" s="6">
        <v>1</v>
      </c>
      <c r="D63" s="6" t="s">
        <v>27</v>
      </c>
      <c r="E63" s="4" t="s">
        <v>24</v>
      </c>
      <c r="F63" s="4" t="s">
        <v>20</v>
      </c>
      <c r="G63" s="4" t="s">
        <v>28</v>
      </c>
      <c r="H63" s="4" t="s">
        <v>132</v>
      </c>
      <c r="J63" s="22"/>
    </row>
    <row r="64" spans="2:10">
      <c r="B64" s="7">
        <f t="shared" si="0"/>
        <v>44</v>
      </c>
      <c r="C64" s="7">
        <v>1</v>
      </c>
      <c r="D64" s="7" t="s">
        <v>30</v>
      </c>
      <c r="E64" s="5" t="s">
        <v>133</v>
      </c>
      <c r="F64" s="5" t="s">
        <v>134</v>
      </c>
      <c r="G64" s="13" t="s">
        <v>135</v>
      </c>
      <c r="H64" s="5" t="s">
        <v>136</v>
      </c>
      <c r="J64" s="22"/>
    </row>
    <row r="65" spans="2:10">
      <c r="B65" s="6">
        <f t="shared" si="0"/>
        <v>45</v>
      </c>
      <c r="C65" s="6">
        <v>1</v>
      </c>
      <c r="D65" s="6" t="s">
        <v>98</v>
      </c>
      <c r="E65" s="4" t="s">
        <v>137</v>
      </c>
      <c r="F65" s="4" t="s">
        <v>100</v>
      </c>
      <c r="G65" s="14" t="s">
        <v>138</v>
      </c>
      <c r="H65" s="4" t="s">
        <v>139</v>
      </c>
      <c r="J65" s="22"/>
    </row>
    <row r="66" spans="2:10">
      <c r="B66" s="6"/>
      <c r="C66" s="6"/>
      <c r="D66" s="44" t="s">
        <v>158</v>
      </c>
      <c r="E66" s="26" t="s">
        <v>170</v>
      </c>
      <c r="F66" s="38" t="s">
        <v>31</v>
      </c>
      <c r="G66" s="39" t="s">
        <v>169</v>
      </c>
      <c r="H66" s="4"/>
      <c r="J66" s="22"/>
    </row>
    <row r="67" spans="2:10">
      <c r="B67" s="7">
        <f>B65+1</f>
        <v>46</v>
      </c>
      <c r="C67" s="7">
        <v>2</v>
      </c>
      <c r="D67" s="7" t="s">
        <v>103</v>
      </c>
      <c r="E67" s="5" t="s">
        <v>104</v>
      </c>
      <c r="F67" s="5" t="s">
        <v>105</v>
      </c>
      <c r="G67" s="13" t="s">
        <v>106</v>
      </c>
      <c r="H67" s="5" t="s">
        <v>140</v>
      </c>
      <c r="J67" s="22"/>
    </row>
    <row r="68" spans="2:10">
      <c r="B68" s="6">
        <f t="shared" si="0"/>
        <v>47</v>
      </c>
      <c r="C68" s="6">
        <v>2</v>
      </c>
      <c r="D68" s="6" t="s">
        <v>44</v>
      </c>
      <c r="E68" s="4" t="s">
        <v>45</v>
      </c>
      <c r="F68" s="4" t="s">
        <v>100</v>
      </c>
      <c r="G68" s="14" t="s">
        <v>108</v>
      </c>
      <c r="H68" s="4" t="s">
        <v>139</v>
      </c>
      <c r="J68" s="22"/>
    </row>
    <row r="69" spans="2:10">
      <c r="B69" s="6"/>
      <c r="C69" s="6"/>
      <c r="D69" s="44" t="s">
        <v>158</v>
      </c>
      <c r="E69" s="26" t="s">
        <v>165</v>
      </c>
      <c r="F69" s="38" t="s">
        <v>31</v>
      </c>
      <c r="G69" s="38" t="s">
        <v>166</v>
      </c>
      <c r="H69" s="45" t="s">
        <v>161</v>
      </c>
      <c r="J69" s="22"/>
    </row>
    <row r="70" spans="2:10">
      <c r="B70" s="7">
        <f>B68+1</f>
        <v>48</v>
      </c>
      <c r="C70" s="7">
        <v>1</v>
      </c>
      <c r="D70" s="7" t="s">
        <v>49</v>
      </c>
      <c r="E70" s="5" t="s">
        <v>50</v>
      </c>
      <c r="F70" s="5" t="s">
        <v>31</v>
      </c>
      <c r="G70" s="13" t="s">
        <v>51</v>
      </c>
      <c r="H70" s="5" t="s">
        <v>141</v>
      </c>
      <c r="J70" s="22"/>
    </row>
    <row r="71" spans="2:10">
      <c r="B71" s="6">
        <f t="shared" si="0"/>
        <v>49</v>
      </c>
      <c r="C71" s="6">
        <v>1</v>
      </c>
      <c r="D71" s="6" t="s">
        <v>53</v>
      </c>
      <c r="E71" s="4" t="s">
        <v>19</v>
      </c>
      <c r="F71" s="4" t="s">
        <v>41</v>
      </c>
      <c r="G71" s="14" t="s">
        <v>54</v>
      </c>
      <c r="H71" s="4" t="s">
        <v>142</v>
      </c>
      <c r="J71" s="22"/>
    </row>
    <row r="72" spans="2:10" s="28" customFormat="1">
      <c r="B72" s="7">
        <f t="shared" si="0"/>
        <v>50</v>
      </c>
      <c r="C72" s="7">
        <v>1</v>
      </c>
      <c r="D72" s="7" t="s">
        <v>56</v>
      </c>
      <c r="E72" s="5" t="s">
        <v>57</v>
      </c>
      <c r="F72" s="5" t="s">
        <v>58</v>
      </c>
      <c r="G72" s="5">
        <v>5002</v>
      </c>
      <c r="H72" s="5" t="s">
        <v>143</v>
      </c>
      <c r="J72" s="29"/>
    </row>
    <row r="73" spans="2:10">
      <c r="B73" s="6">
        <f t="shared" si="0"/>
        <v>51</v>
      </c>
      <c r="C73" s="6">
        <v>1</v>
      </c>
      <c r="D73" s="6" t="s">
        <v>60</v>
      </c>
      <c r="E73" s="4" t="s">
        <v>144</v>
      </c>
      <c r="F73" s="4" t="s">
        <v>62</v>
      </c>
      <c r="G73" s="4" t="s">
        <v>145</v>
      </c>
      <c r="H73" s="4" t="s">
        <v>146</v>
      </c>
      <c r="J73" s="22"/>
    </row>
    <row r="74" spans="2:10">
      <c r="B74" s="7">
        <f t="shared" si="0"/>
        <v>52</v>
      </c>
      <c r="C74" s="7">
        <v>1</v>
      </c>
      <c r="D74" s="7" t="s">
        <v>65</v>
      </c>
      <c r="E74" s="5" t="s">
        <v>117</v>
      </c>
      <c r="F74" s="5" t="s">
        <v>118</v>
      </c>
      <c r="G74" s="13" t="s">
        <v>119</v>
      </c>
      <c r="H74" s="5" t="s">
        <v>147</v>
      </c>
      <c r="J74" s="22"/>
    </row>
    <row r="75" spans="2:10">
      <c r="B75" s="7"/>
      <c r="C75" s="7"/>
      <c r="D75" s="42" t="s">
        <v>158</v>
      </c>
      <c r="E75" s="31" t="s">
        <v>168</v>
      </c>
      <c r="F75" s="40" t="s">
        <v>31</v>
      </c>
      <c r="G75" s="41" t="s">
        <v>167</v>
      </c>
      <c r="H75" s="5"/>
      <c r="J75" s="22"/>
    </row>
    <row r="76" spans="2:10">
      <c r="B76" s="6">
        <f>B74+1</f>
        <v>53</v>
      </c>
      <c r="C76" s="6">
        <v>1</v>
      </c>
      <c r="D76" s="6" t="s">
        <v>69</v>
      </c>
      <c r="E76" s="4" t="s">
        <v>148</v>
      </c>
      <c r="F76" s="4" t="s">
        <v>118</v>
      </c>
      <c r="G76" s="14" t="s">
        <v>149</v>
      </c>
      <c r="H76" s="4" t="s">
        <v>147</v>
      </c>
      <c r="J76" s="22"/>
    </row>
    <row r="77" spans="2:10">
      <c r="B77" s="6"/>
      <c r="C77" s="6"/>
      <c r="D77" s="44" t="s">
        <v>158</v>
      </c>
      <c r="E77" s="26" t="s">
        <v>172</v>
      </c>
      <c r="F77" s="26" t="s">
        <v>31</v>
      </c>
      <c r="G77" s="27" t="s">
        <v>171</v>
      </c>
      <c r="H77" s="4"/>
      <c r="J77" s="22"/>
    </row>
    <row r="78" spans="2:10">
      <c r="B78" s="7">
        <f>B76+1</f>
        <v>54</v>
      </c>
      <c r="C78" s="7">
        <v>4</v>
      </c>
      <c r="D78" s="7" t="s">
        <v>72</v>
      </c>
      <c r="E78" s="5" t="s">
        <v>73</v>
      </c>
      <c r="F78" s="5" t="s">
        <v>58</v>
      </c>
      <c r="G78" s="13" t="s">
        <v>74</v>
      </c>
      <c r="H78" s="5" t="s">
        <v>150</v>
      </c>
      <c r="J78" s="22"/>
    </row>
    <row r="79" spans="2:10">
      <c r="B79" s="6">
        <f t="shared" si="0"/>
        <v>55</v>
      </c>
      <c r="C79" s="25">
        <v>1</v>
      </c>
      <c r="D79" s="25" t="s">
        <v>76</v>
      </c>
      <c r="E79" s="26" t="s">
        <v>77</v>
      </c>
      <c r="F79" s="38" t="s">
        <v>31</v>
      </c>
      <c r="G79" s="39" t="s">
        <v>78</v>
      </c>
      <c r="H79" s="4" t="s">
        <v>151</v>
      </c>
      <c r="J79" s="22"/>
    </row>
    <row r="80" spans="2:10">
      <c r="B80" s="7">
        <f t="shared" si="0"/>
        <v>56</v>
      </c>
      <c r="C80" s="30">
        <v>1</v>
      </c>
      <c r="D80" s="30" t="s">
        <v>80</v>
      </c>
      <c r="E80" s="31" t="s">
        <v>77</v>
      </c>
      <c r="F80" s="40" t="s">
        <v>31</v>
      </c>
      <c r="G80" s="41" t="s">
        <v>81</v>
      </c>
      <c r="H80" s="5" t="s">
        <v>152</v>
      </c>
      <c r="J80" s="22"/>
    </row>
    <row r="81" spans="2:10" s="28" customFormat="1">
      <c r="B81" s="6">
        <f t="shared" si="0"/>
        <v>57</v>
      </c>
      <c r="C81" s="25">
        <v>1</v>
      </c>
      <c r="D81" s="25" t="s">
        <v>83</v>
      </c>
      <c r="E81" s="26" t="s">
        <v>77</v>
      </c>
      <c r="F81" s="38" t="s">
        <v>31</v>
      </c>
      <c r="G81" s="39" t="s">
        <v>124</v>
      </c>
      <c r="H81" s="26" t="s">
        <v>153</v>
      </c>
      <c r="J81" s="29"/>
    </row>
    <row r="82" spans="2:10" s="28" customFormat="1">
      <c r="B82" s="7">
        <f t="shared" si="0"/>
        <v>58</v>
      </c>
      <c r="C82" s="30">
        <v>1</v>
      </c>
      <c r="D82" s="30" t="s">
        <v>86</v>
      </c>
      <c r="E82" s="31" t="s">
        <v>77</v>
      </c>
      <c r="F82" s="40" t="s">
        <v>31</v>
      </c>
      <c r="G82" s="40" t="s">
        <v>126</v>
      </c>
      <c r="H82" s="31" t="s">
        <v>154</v>
      </c>
      <c r="J82" s="29"/>
    </row>
    <row r="83" spans="2:10" s="28" customFormat="1">
      <c r="B83" s="6">
        <f t="shared" si="0"/>
        <v>59</v>
      </c>
      <c r="C83" s="6">
        <v>1</v>
      </c>
      <c r="D83" s="6" t="s">
        <v>89</v>
      </c>
      <c r="E83" s="4" t="s">
        <v>90</v>
      </c>
      <c r="F83" s="4" t="s">
        <v>58</v>
      </c>
      <c r="G83" s="4">
        <v>5015</v>
      </c>
      <c r="H83" s="4" t="s">
        <v>155</v>
      </c>
      <c r="J83" s="29"/>
    </row>
    <row r="84" spans="2:10" ht="6.95" customHeight="1">
      <c r="B84" s="11"/>
      <c r="C84" s="11"/>
      <c r="D84" s="11"/>
      <c r="E84" s="10"/>
      <c r="F84" s="10"/>
      <c r="G84" s="16"/>
      <c r="H84" s="10"/>
    </row>
    <row r="86" spans="2:10">
      <c r="B86" s="37"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88" spans="2:10">
      <c r="B88" s="47"/>
      <c r="C88" s="48"/>
      <c r="D88" s="48"/>
      <c r="E88" s="48"/>
      <c r="F88" s="48"/>
      <c r="G88" s="48"/>
      <c r="H88" s="48"/>
    </row>
  </sheetData>
  <mergeCells count="3">
    <mergeCell ref="B88:H88"/>
    <mergeCell ref="B12:F12"/>
    <mergeCell ref="E2:H3"/>
  </mergeCells>
  <phoneticPr fontId="37"/>
  <hyperlinks>
    <hyperlink ref="E11" r:id="rId1" xr:uid="{0F04813B-09B1-4367-9CD2-D214A1C1DD4F}"/>
    <hyperlink ref="E9" r:id="rId2" xr:uid="{02EA5785-E1CA-4B8F-A23C-8143B210300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2023-05-12T05:55:31Z</dcterms:modified>
</cp:coreProperties>
</file>