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5C22AEC2-BE8C-4455-B760-4E477770FFE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9" i="1" s="1"/>
  <c r="B20" i="1" s="1"/>
  <c r="B22" i="1" s="1"/>
  <c r="B23" i="1" s="1"/>
  <c r="B24" i="1" s="1"/>
  <c r="B27" i="1" s="1"/>
  <c r="B30" i="1" s="1"/>
  <c r="B31" i="1" s="1"/>
  <c r="B34" i="1" l="1"/>
</calcChain>
</file>

<file path=xl/sharedStrings.xml><?xml version="1.0" encoding="utf-8"?>
<sst xmlns="http://schemas.openxmlformats.org/spreadsheetml/2006/main" count="98" uniqueCount="72">
  <si>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</si>
  <si>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</si>
  <si>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</si>
  <si>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</si>
  <si>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</si>
  <si>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</si>
  <si>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</si>
  <si>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</si>
  <si>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</si>
  <si>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</si>
  <si>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</si>
  <si>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</si>
  <si>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Texas Instruments</t>
  </si>
  <si>
    <t>L1</t>
  </si>
  <si>
    <t>U1</t>
  </si>
  <si>
    <t>N/A</t>
  </si>
  <si>
    <t>TDK</t>
  </si>
  <si>
    <t>Vishay</t>
  </si>
  <si>
    <t>R1</t>
  </si>
  <si>
    <t>R2</t>
  </si>
  <si>
    <t>R3</t>
  </si>
  <si>
    <t>LM2734</t>
  </si>
  <si>
    <t xml:space="preserve">3V to 20V Input, 1A Step-Down Converter with Light Load Efficiency
SIMPLE SWITCHER® 8V to 40V, 3A Low Component Count Step-Down Regulator
</t>
  </si>
  <si>
    <t>C1, Input Cap</t>
  </si>
  <si>
    <t>C2, Output Cap</t>
  </si>
  <si>
    <t>C3, Boost Cap</t>
  </si>
  <si>
    <t>D2, Boost Diode</t>
  </si>
  <si>
    <t>D1, Catch Diode</t>
  </si>
  <si>
    <t>4.7µF, 10V, X5R</t>
  </si>
  <si>
    <t>10µF, 6.3V, X5R</t>
  </si>
  <si>
    <t>0.01µF</t>
  </si>
  <si>
    <t>1Vf @ 50mA Diode</t>
  </si>
  <si>
    <t>10kΩ, 1%</t>
  </si>
  <si>
    <t>1A Buck Regulator</t>
  </si>
  <si>
    <t>0.34Vf Schottky 1A, 20VR</t>
  </si>
  <si>
    <t>2.7µH, 1.8A, 22mΩ</t>
  </si>
  <si>
    <t>12.4kΩ, 1%</t>
  </si>
  <si>
    <t>0Ω</t>
  </si>
  <si>
    <t>Murata</t>
  </si>
  <si>
    <t>Diodes, Inc.</t>
  </si>
  <si>
    <t>International Rectifier</t>
  </si>
  <si>
    <t>GRM42-6X5R475K10</t>
  </si>
  <si>
    <t>GRM42-6X5R106K6.3</t>
  </si>
  <si>
    <t>VJ0805Y103KXXA</t>
  </si>
  <si>
    <t>1N4148W</t>
  </si>
  <si>
    <t>CRCW12061002F</t>
  </si>
  <si>
    <t>MBRA120</t>
  </si>
  <si>
    <t>SLF6028T-2R7M1R8</t>
  </si>
  <si>
    <t>CRCW12061242F</t>
  </si>
  <si>
    <t>CRCW12060R00F</t>
  </si>
  <si>
    <t>option</t>
  </si>
  <si>
    <t>10uF, 25V, B-case (3528-21), Polymer</t>
  </si>
  <si>
    <t>T55B106M025C0100</t>
  </si>
  <si>
    <t>SMD, 3.5 x 2.8 x 2.1mm</t>
  </si>
  <si>
    <t>1N4148W-G3-08</t>
  </si>
  <si>
    <t>DIODE GEN PURP 75V 150MA SOD123</t>
  </si>
  <si>
    <t>B120-M3/61T</t>
  </si>
  <si>
    <t>DIODE SCHOTTKY 20V 1A DO214AC</t>
  </si>
  <si>
    <t>20V 1A 0.45V Schottky  Diode CLP1406</t>
  </si>
  <si>
    <t>VSKY10201406-G4-08</t>
  </si>
  <si>
    <t>Ultra tiny chipscale package 1.4 x 0.6mm</t>
  </si>
  <si>
    <t>2.2μH 2.0A Inductor SMD 2.0x1.6x1.0mm</t>
  </si>
  <si>
    <t>IHHP0806AZER2R2M01</t>
  </si>
  <si>
    <t>Vishay offers low-profile &amp; soft-saturation</t>
  </si>
  <si>
    <t>3.3μH 2.7A Inductor SMD 3.6x3.2x2.0mm</t>
  </si>
  <si>
    <t>IHLP1212BZER3R3M11</t>
  </si>
  <si>
    <t>リファレンス回路リンク</t>
  </si>
  <si>
    <t>リファレンス回路掲載ページ</t>
  </si>
  <si>
    <t>ネクスティ問合せ</t>
  </si>
  <si>
    <t>https://www.e-nexty.com/inquiries/new</t>
  </si>
  <si>
    <t>https://www.ti.com/lit/ug/snva100b/snva100b.pdf?ts=1678689396159&amp;ref_url=https%253A%252F%252Fwww.ti.com%252Fproduct%252FLM2734%253FkeyMatch%253DLM2734%2526tisearch%253Dsearch-everything%2526usecase%253DGPN</t>
    <phoneticPr fontId="32"/>
  </si>
  <si>
    <t>P3</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</si>
</sst>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3" fillId="0" borderId="0" xfId="0" quotePrefix="1" applyFont="1"/>
    <xf numFmtId="0" fontId="24" fillId="0" borderId="0" xfId="0" applyFont="1" applyAlignment="1">
      <alignment horizontal="left"/>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9" fillId="0" borderId="0" xfId="0" applyFont="1" applyAlignment="1">
      <alignment horizontal="left"/>
    </xf>
    <xf numFmtId="0" fontId="4" fillId="0" borderId="0" xfId="0" applyFont="1" applyAlignment="1">
      <alignment horizontal="left"/>
    </xf>
    <xf numFmtId="0" fontId="4" fillId="2" borderId="0" xfId="0" applyFont="1" applyFill="1"/>
    <xf numFmtId="0" fontId="4" fillId="2" borderId="0" xfId="0" applyFont="1" applyFill="1" applyAlignment="1">
      <alignment horizontal="left"/>
    </xf>
    <xf numFmtId="0" fontId="29" fillId="2" borderId="0" xfId="0" applyFont="1" applyFill="1" applyAlignment="1">
      <alignment horizontal="left"/>
    </xf>
    <xf numFmtId="0" fontId="29" fillId="2" borderId="0" xfId="0" applyFont="1" applyFill="1"/>
    <xf numFmtId="0" fontId="28" fillId="2" borderId="0" xfId="0" applyFont="1" applyFill="1" applyAlignment="1">
      <alignment horizontal="center"/>
    </xf>
    <xf numFmtId="0" fontId="30" fillId="2" borderId="0" xfId="0" applyFont="1" applyFill="1"/>
    <xf numFmtId="0" fontId="31" fillId="0" borderId="0" xfId="42" applyAlignment="1">
      <alignment horizontal="left"/>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vertical="center"/>
    </xf>
    <xf numFmtId="0" fontId="19" fillId="0" borderId="0" xfId="0" applyFont="1" applyAlignment="1">
      <alignment horizontal="left" wrapText="1"/>
    </xf>
    <xf numFmtId="0" fontId="24" fillId="0" borderId="0" xfId="0" applyFont="1" applyAlignment="1">
      <alignment horizontal="left"/>
    </xf>
    <xf numFmtId="0" fontId="22" fillId="0" borderId="0" xfId="0" applyFont="1" applyAlignment="1">
      <alignment horizontal="left"/>
    </xf>
    <xf numFmtId="0" fontId="19"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32</xdr:row>
      <xdr:rowOff>9525</xdr:rowOff>
    </xdr:from>
    <xdr:to>
      <xdr:col>8</xdr:col>
      <xdr:colOff>0</xdr:colOff>
      <xdr:row>35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36</xdr:row>
      <xdr:rowOff>9525</xdr:rowOff>
    </xdr:from>
    <xdr:to>
      <xdr:col>7</xdr:col>
      <xdr:colOff>2324101</xdr:colOff>
      <xdr:row>40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41</xdr:row>
      <xdr:rowOff>19050</xdr:rowOff>
    </xdr:from>
    <xdr:to>
      <xdr:col>8</xdr:col>
      <xdr:colOff>9525</xdr:colOff>
      <xdr:row>43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44</xdr:row>
      <xdr:rowOff>9525</xdr:rowOff>
    </xdr:from>
    <xdr:to>
      <xdr:col>8</xdr:col>
      <xdr:colOff>0</xdr:colOff>
      <xdr:row>45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4</xdr:row>
      <xdr:rowOff>1</xdr:rowOff>
    </xdr:from>
    <xdr:to>
      <xdr:col>8</xdr:col>
      <xdr:colOff>1903</xdr:colOff>
      <xdr:row>8</xdr:row>
      <xdr:rowOff>1</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020050" y="762001"/>
          <a:ext cx="2335528" cy="7620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nva100b/snva100b.pdf?ts=1678689396159&amp;ref_url=https%253A%252F%252Fwww.ti.com%252Fproduct%252FLM2734%253FkeyMatch%253DLM2734%2526tisearch%253Dsearch-everything%2526usecase%253DGPN"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6"/>
  <sheetViews>
    <sheetView tabSelected="1" topLeftCell="B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2" t="s">
        <v>11</v>
      </c>
      <c r="F2" s="42"/>
      <c r="G2" s="42"/>
      <c r="H2" s="42"/>
    </row>
    <row r="3" spans="2:10" ht="15" customHeight="1">
      <c r="D3" s="20"/>
      <c r="E3" s="42"/>
      <c r="F3" s="42"/>
      <c r="G3" s="42"/>
      <c r="H3" s="42"/>
    </row>
    <row r="4" spans="2:10">
      <c r="B4"/>
    </row>
    <row r="5" spans="2:10" ht="15" customHeight="1">
      <c r="B5" s="17"/>
      <c r="C5" s="17"/>
      <c r="D5" s="23"/>
      <c r="E5" s="46"/>
      <c r="F5" s="46"/>
      <c r="G5" s="46"/>
      <c r="H5" s="17"/>
    </row>
    <row r="6" spans="2:10" ht="15" customHeight="1">
      <c r="B6" s="18"/>
      <c r="C6" s="18"/>
      <c r="D6" s="23" t="s">
        <v>7</v>
      </c>
      <c r="E6" s="45" t="s">
        <v>21</v>
      </c>
      <c r="F6" s="45"/>
      <c r="G6" s="45"/>
      <c r="H6" s="18"/>
    </row>
    <row r="7" spans="2:10" ht="15" customHeight="1">
      <c r="B7" s="19"/>
      <c r="C7" s="19"/>
      <c r="D7" s="23" t="s">
        <v>8</v>
      </c>
      <c r="E7" s="43" t="s">
        <v>22</v>
      </c>
      <c r="F7" s="43"/>
      <c r="G7" s="43"/>
      <c r="H7" s="19"/>
    </row>
    <row r="8" spans="2:10" ht="15" customHeight="1">
      <c r="B8" s="19"/>
      <c r="C8" s="19"/>
      <c r="D8" s="23" t="s">
        <v>9</v>
      </c>
      <c r="E8" s="44" t="s">
        <v>10</v>
      </c>
      <c r="F8" s="44"/>
      <c r="G8" s="44"/>
      <c r="H8" s="19"/>
    </row>
    <row r="9" spans="2:10" ht="15" customHeight="1">
      <c r="B9" s="19"/>
      <c r="C9" s="19"/>
      <c r="D9" s="23" t="s">
        <v>66</v>
      </c>
      <c r="E9" s="47" t="s">
        <v>70</v>
      </c>
      <c r="F9" s="25"/>
      <c r="G9" s="25"/>
      <c r="H9" s="19"/>
    </row>
    <row r="10" spans="2:10" ht="15" customHeight="1">
      <c r="B10" s="19"/>
      <c r="C10" s="19"/>
      <c r="D10" s="23" t="s">
        <v>67</v>
      </c>
      <c r="E10" s="48" t="s">
        <v>71</v>
      </c>
      <c r="F10" s="25"/>
      <c r="G10" s="25"/>
      <c r="H10" s="19"/>
    </row>
    <row r="11" spans="2:10" ht="15" customHeight="1">
      <c r="B11" s="19"/>
      <c r="C11" s="19"/>
      <c r="D11" s="23" t="s">
        <v>68</v>
      </c>
      <c r="E11" s="38" t="s">
        <v>69</v>
      </c>
      <c r="F11" s="25"/>
      <c r="G11" s="25"/>
      <c r="H11" s="19"/>
    </row>
    <row r="12" spans="2:10" ht="15.75" customHeight="1">
      <c r="B12" s="41"/>
      <c r="C12" s="41"/>
      <c r="D12" s="41"/>
      <c r="E12" s="41"/>
      <c r="F12" s="41"/>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14" t="s">
        <v>23</v>
      </c>
      <c r="E16" s="4" t="s">
        <v>28</v>
      </c>
      <c r="F16" s="4" t="s">
        <v>38</v>
      </c>
      <c r="G16" s="4" t="s">
        <v>41</v>
      </c>
      <c r="H16" s="4" t="s">
        <v>15</v>
      </c>
      <c r="J16" s="22"/>
    </row>
    <row r="17" spans="2:10">
      <c r="B17" s="7">
        <f>B16+1</f>
        <v>2</v>
      </c>
      <c r="C17" s="7">
        <v>1</v>
      </c>
      <c r="D17" s="13" t="s">
        <v>24</v>
      </c>
      <c r="E17" s="5" t="s">
        <v>29</v>
      </c>
      <c r="F17" s="5" t="s">
        <v>38</v>
      </c>
      <c r="G17" s="13" t="s">
        <v>42</v>
      </c>
      <c r="H17" s="5" t="s">
        <v>15</v>
      </c>
      <c r="J17" s="22"/>
    </row>
    <row r="18" spans="2:10">
      <c r="B18" s="7"/>
      <c r="C18" s="7"/>
      <c r="D18" s="26" t="s">
        <v>50</v>
      </c>
      <c r="E18" s="27" t="s">
        <v>51</v>
      </c>
      <c r="F18" s="28" t="s">
        <v>17</v>
      </c>
      <c r="G18" s="28" t="s">
        <v>52</v>
      </c>
      <c r="H18" s="29" t="s">
        <v>53</v>
      </c>
      <c r="J18" s="22"/>
    </row>
    <row r="19" spans="2:10">
      <c r="B19" s="6">
        <f>B17+1</f>
        <v>3</v>
      </c>
      <c r="C19" s="6">
        <v>1</v>
      </c>
      <c r="D19" s="14" t="s">
        <v>25</v>
      </c>
      <c r="E19" s="4" t="s">
        <v>30</v>
      </c>
      <c r="F19" s="4" t="s">
        <v>17</v>
      </c>
      <c r="G19" s="14" t="s">
        <v>43</v>
      </c>
      <c r="H19" s="4" t="s">
        <v>15</v>
      </c>
      <c r="J19" s="22"/>
    </row>
    <row r="20" spans="2:10">
      <c r="B20" s="7">
        <f t="shared" ref="B20:B31" si="0">B19+1</f>
        <v>4</v>
      </c>
      <c r="C20" s="7">
        <v>1</v>
      </c>
      <c r="D20" s="13" t="s">
        <v>26</v>
      </c>
      <c r="E20" s="5" t="s">
        <v>31</v>
      </c>
      <c r="F20" s="5" t="s">
        <v>39</v>
      </c>
      <c r="G20" s="13" t="s">
        <v>44</v>
      </c>
      <c r="H20" s="5" t="s">
        <v>15</v>
      </c>
      <c r="J20" s="22"/>
    </row>
    <row r="21" spans="2:10">
      <c r="B21" s="7"/>
      <c r="C21" s="7"/>
      <c r="D21" s="26" t="s">
        <v>50</v>
      </c>
      <c r="E21" s="27" t="s">
        <v>55</v>
      </c>
      <c r="F21" s="28" t="s">
        <v>17</v>
      </c>
      <c r="G21" s="31" t="s">
        <v>54</v>
      </c>
      <c r="H21" s="5"/>
      <c r="J21" s="22"/>
    </row>
    <row r="22" spans="2:10">
      <c r="B22" s="6">
        <f>B20+1</f>
        <v>5</v>
      </c>
      <c r="C22" s="6">
        <v>1</v>
      </c>
      <c r="D22" s="34" t="s">
        <v>19</v>
      </c>
      <c r="E22" s="35" t="s">
        <v>32</v>
      </c>
      <c r="F22" s="32" t="s">
        <v>17</v>
      </c>
      <c r="G22" s="33" t="s">
        <v>45</v>
      </c>
      <c r="H22" s="4" t="s">
        <v>15</v>
      </c>
      <c r="J22" s="22"/>
    </row>
    <row r="23" spans="2:10">
      <c r="B23" s="7">
        <f t="shared" si="0"/>
        <v>6</v>
      </c>
      <c r="C23" s="7">
        <v>1</v>
      </c>
      <c r="D23" s="13" t="s">
        <v>14</v>
      </c>
      <c r="E23" s="5" t="s">
        <v>33</v>
      </c>
      <c r="F23" s="5" t="s">
        <v>12</v>
      </c>
      <c r="G23" s="13" t="s">
        <v>21</v>
      </c>
      <c r="H23" s="5" t="s">
        <v>15</v>
      </c>
      <c r="J23" s="22"/>
    </row>
    <row r="24" spans="2:10">
      <c r="B24" s="6">
        <f t="shared" si="0"/>
        <v>7</v>
      </c>
      <c r="C24" s="6">
        <v>1</v>
      </c>
      <c r="D24" s="14" t="s">
        <v>27</v>
      </c>
      <c r="E24" s="4" t="s">
        <v>34</v>
      </c>
      <c r="F24" s="4" t="s">
        <v>40</v>
      </c>
      <c r="G24" s="14" t="s">
        <v>46</v>
      </c>
      <c r="H24" s="4" t="s">
        <v>15</v>
      </c>
      <c r="J24" s="22"/>
    </row>
    <row r="25" spans="2:10">
      <c r="B25" s="6"/>
      <c r="C25" s="6"/>
      <c r="D25" s="36" t="s">
        <v>50</v>
      </c>
      <c r="E25" s="35" t="s">
        <v>57</v>
      </c>
      <c r="F25" s="32" t="s">
        <v>17</v>
      </c>
      <c r="G25" s="33" t="s">
        <v>56</v>
      </c>
      <c r="H25" s="4"/>
      <c r="J25" s="22"/>
    </row>
    <row r="26" spans="2:10">
      <c r="B26" s="6"/>
      <c r="C26" s="6"/>
      <c r="D26" s="36" t="s">
        <v>50</v>
      </c>
      <c r="E26" s="35" t="s">
        <v>58</v>
      </c>
      <c r="F26" s="32" t="s">
        <v>17</v>
      </c>
      <c r="G26" s="32" t="s">
        <v>59</v>
      </c>
      <c r="H26" s="37" t="s">
        <v>60</v>
      </c>
      <c r="J26" s="22"/>
    </row>
    <row r="27" spans="2:10">
      <c r="B27" s="7">
        <f>B24+1</f>
        <v>8</v>
      </c>
      <c r="C27" s="7">
        <v>1</v>
      </c>
      <c r="D27" s="13" t="s">
        <v>13</v>
      </c>
      <c r="E27" s="5" t="s">
        <v>35</v>
      </c>
      <c r="F27" s="5" t="s">
        <v>16</v>
      </c>
      <c r="G27" s="24" t="s">
        <v>47</v>
      </c>
      <c r="H27" s="5" t="s">
        <v>15</v>
      </c>
      <c r="J27" s="22"/>
    </row>
    <row r="28" spans="2:10">
      <c r="B28" s="7"/>
      <c r="C28" s="7"/>
      <c r="D28" s="26" t="s">
        <v>50</v>
      </c>
      <c r="E28" s="27" t="s">
        <v>61</v>
      </c>
      <c r="F28" s="28" t="s">
        <v>17</v>
      </c>
      <c r="G28" s="28" t="s">
        <v>62</v>
      </c>
      <c r="H28" s="29" t="s">
        <v>63</v>
      </c>
      <c r="J28" s="22"/>
    </row>
    <row r="29" spans="2:10">
      <c r="B29" s="7"/>
      <c r="C29" s="7"/>
      <c r="D29" s="26" t="s">
        <v>50</v>
      </c>
      <c r="E29" s="27" t="s">
        <v>64</v>
      </c>
      <c r="F29" s="28" t="s">
        <v>17</v>
      </c>
      <c r="G29" s="28" t="s">
        <v>65</v>
      </c>
      <c r="H29" s="29" t="s">
        <v>63</v>
      </c>
      <c r="J29" s="22"/>
    </row>
    <row r="30" spans="2:10">
      <c r="B30" s="6">
        <f>B27+1</f>
        <v>9</v>
      </c>
      <c r="C30" s="6">
        <v>1</v>
      </c>
      <c r="D30" s="34" t="s">
        <v>18</v>
      </c>
      <c r="E30" s="35" t="s">
        <v>36</v>
      </c>
      <c r="F30" s="32" t="s">
        <v>17</v>
      </c>
      <c r="G30" s="32" t="s">
        <v>48</v>
      </c>
      <c r="H30" s="4" t="s">
        <v>15</v>
      </c>
      <c r="J30" s="22"/>
    </row>
    <row r="31" spans="2:10">
      <c r="B31" s="7">
        <f t="shared" si="0"/>
        <v>10</v>
      </c>
      <c r="C31" s="7">
        <v>1</v>
      </c>
      <c r="D31" s="30" t="s">
        <v>20</v>
      </c>
      <c r="E31" s="27" t="s">
        <v>37</v>
      </c>
      <c r="F31" s="28" t="s">
        <v>17</v>
      </c>
      <c r="G31" s="31" t="s">
        <v>49</v>
      </c>
      <c r="H31" s="5" t="s">
        <v>15</v>
      </c>
      <c r="J31" s="22"/>
    </row>
    <row r="32" spans="2:10" ht="6.95" customHeight="1">
      <c r="B32" s="11"/>
      <c r="C32" s="11"/>
      <c r="D32" s="11"/>
      <c r="E32" s="10"/>
      <c r="F32" s="10"/>
      <c r="G32" s="16"/>
      <c r="H32" s="10"/>
    </row>
    <row r="34" spans="2:8">
      <c r="B34"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6" spans="2:8">
      <c r="B36" s="39"/>
      <c r="C36" s="40"/>
      <c r="D36" s="40"/>
      <c r="E36" s="40"/>
      <c r="F36" s="40"/>
      <c r="G36" s="40"/>
      <c r="H36" s="40"/>
    </row>
  </sheetData>
  <mergeCells count="7">
    <mergeCell ref="B36:H36"/>
    <mergeCell ref="B12:F12"/>
    <mergeCell ref="E2:H3"/>
    <mergeCell ref="E7:G7"/>
    <mergeCell ref="E8:G8"/>
    <mergeCell ref="E6:G6"/>
    <mergeCell ref="E5:G5"/>
  </mergeCells>
  <phoneticPr fontId="32"/>
  <hyperlinks>
    <hyperlink ref="E11" r:id="rId1" xr:uid="{21B934BB-946F-4E9E-A333-94711F6C97B5}"/>
    <hyperlink ref="E9" r:id="rId2" xr:uid="{218FA28E-C180-422B-BD45-7EFEB47A7428}"/>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2023-05-12T05:55:30Z</dcterms:modified>
</cp:coreProperties>
</file>