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CC540BC-556C-4FAE-8077-44A7FF9313FF}" xr6:coauthVersionLast="47" xr6:coauthVersionMax="47" xr10:uidLastSave="{00000000-0000-0000-0000-000000000000}"/>
  <bookViews>
    <workbookView xWindow="1530" yWindow="495" windowWidth="27105" windowHeight="11430" xr2:uid="{00000000-000D-0000-FFFF-FFFF00000000}"/>
  </bookViews>
  <sheets>
    <sheet name="Vishay BoM" sheetId="1" r:id="rId1"/>
    <sheet name="Sheet1" sheetId="2" r:id="rId2"/>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3" i="1" s="1"/>
  <c r="B25" i="1" s="1"/>
  <c r="B28" i="1" l="1"/>
</calcChain>
</file>

<file path=xl/sharedStrings.xml><?xml version="1.0" encoding="utf-8"?>
<sst xmlns="http://schemas.openxmlformats.org/spreadsheetml/2006/main" count="59" uniqueCount="51">
  <si>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</si>
  <si>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</si>
  <si>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</si>
  <si>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</si>
  <si>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</si>
  <si>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</si>
  <si>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</si>
  <si>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</si>
  <si>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</si>
  <si>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</si>
  <si>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</si>
  <si>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</si>
  <si>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</si>
  <si>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LM2675</t>
  </si>
  <si>
    <t>SIMPLE SWITCHER® 6.5V to 40V, 1A Low Component Count Step-Down Regulator</t>
  </si>
  <si>
    <t>U1</t>
  </si>
  <si>
    <t>CIN</t>
  </si>
  <si>
    <t>COUT</t>
  </si>
  <si>
    <t>D1</t>
  </si>
  <si>
    <t>L1</t>
  </si>
  <si>
    <t>CB</t>
  </si>
  <si>
    <t>LM2675M-5.0 Texas Instruments SIMPLE SWITCHER voltage converter</t>
  </si>
  <si>
    <t>15 µF, 50 V Solid Tantalum</t>
  </si>
  <si>
    <t>68 µF, 16 V Solid Tantalum</t>
  </si>
  <si>
    <t>47 µH Power Inductor</t>
  </si>
  <si>
    <t>0.01 µF, 50 V Ceramic</t>
  </si>
  <si>
    <t>1A, 40 V Schottky rectifier</t>
  </si>
  <si>
    <t>Coilcraft</t>
  </si>
  <si>
    <t>594D</t>
  </si>
  <si>
    <t>595D</t>
  </si>
  <si>
    <t>Vishay/Sprague</t>
  </si>
  <si>
    <t>option</t>
  </si>
  <si>
    <t>10uF, 50V, 7343-31, Polymer</t>
  </si>
  <si>
    <t>Vishay</t>
  </si>
  <si>
    <t>T55D106M050C0090</t>
  </si>
  <si>
    <t>SMD, 7.3 x 4.3 x 3.1mm</t>
  </si>
  <si>
    <t>100uF, 16V, 7343-20, Polymer</t>
  </si>
  <si>
    <t>T55V107M016C0050</t>
  </si>
  <si>
    <t>SMD, 7.3 x 4.3 x 2.0mm</t>
  </si>
  <si>
    <t>40V 2A 0.51V Schottky Diode CLP1608</t>
  </si>
  <si>
    <t>VSKY20401608-G4-08</t>
  </si>
  <si>
    <t>Ultra tiny chipscale package 1.6 x 0.8mm</t>
  </si>
  <si>
    <t>47μH 2.4A Inductor SMD 8.6x8.2x4.0mm 155*C</t>
  </si>
  <si>
    <t>IHLP3232DZER470M51</t>
  </si>
  <si>
    <t>Vishay offers low-profile &amp; soft-saturation</t>
  </si>
  <si>
    <t>リファレンス回路リンク</t>
  </si>
  <si>
    <t>リファレンス回路掲載ページ</t>
  </si>
  <si>
    <t>ネクスティ問合せ</t>
  </si>
  <si>
    <t>https://www.e-nexty.com/inquiries/new</t>
  </si>
  <si>
    <t>https://www.ti.com/lit/ug/snva011c/snva011c.pdf?ts=1678688460903&amp;ref_url=https%253A%252F%252Fwww.ti.com%252Ftool%252FLM2675-5.0EVAL%253FkeyMatch%253D%2526tisearch%253Dsearch-everything%2526usecase%253Dpartmatches</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</si>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</sst>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28" fillId="2" borderId="0" xfId="0" applyFont="1" applyFill="1"/>
    <xf numFmtId="0" fontId="28" fillId="0" borderId="0" xfId="0" applyFont="1" applyAlignment="1">
      <alignment horizontal="center"/>
    </xf>
    <xf numFmtId="0" fontId="28" fillId="2" borderId="0" xfId="0" applyFont="1" applyFill="1" applyAlignment="1">
      <alignment horizontal="center"/>
    </xf>
    <xf numFmtId="0" fontId="24" fillId="0" borderId="0" xfId="0" applyFont="1" applyAlignment="1">
      <alignment horizontal="left" vertical="center"/>
    </xf>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011c/snva011c.pdf?ts=1678688460903&amp;ref_url=https%253A%252F%252Fwww.ti.com%252Ftool%252FLM2675-5.0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0"/>
  <sheetViews>
    <sheetView tabSelected="1" topLeftCell="B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13</v>
      </c>
      <c r="F6" s="44"/>
      <c r="G6" s="44"/>
      <c r="H6" s="18"/>
    </row>
    <row r="7" spans="2:10" ht="15" customHeight="1">
      <c r="B7" s="19"/>
      <c r="C7" s="19"/>
      <c r="D7" s="23" t="s">
        <v>8</v>
      </c>
      <c r="E7" s="43" t="s">
        <v>14</v>
      </c>
      <c r="F7" s="43"/>
      <c r="G7" s="43"/>
      <c r="H7" s="19"/>
    </row>
    <row r="8" spans="2:10" ht="15" customHeight="1">
      <c r="B8" s="19"/>
      <c r="C8" s="19"/>
      <c r="D8" s="23" t="s">
        <v>9</v>
      </c>
      <c r="E8" s="42" t="s">
        <v>10</v>
      </c>
      <c r="F8" s="42"/>
      <c r="G8" s="42"/>
      <c r="H8" s="19"/>
    </row>
    <row r="9" spans="2:10" ht="15" customHeight="1">
      <c r="B9" s="19"/>
      <c r="C9" s="19"/>
      <c r="D9" s="23" t="s">
        <v>45</v>
      </c>
      <c r="E9" s="45" t="s">
        <v>49</v>
      </c>
      <c r="F9" s="28"/>
      <c r="G9" s="28"/>
      <c r="H9" s="19"/>
    </row>
    <row r="10" spans="2:10" ht="15" customHeight="1">
      <c r="B10" s="19"/>
      <c r="C10" s="19"/>
      <c r="D10" s="23" t="s">
        <v>46</v>
      </c>
      <c r="E10" s="46" t="s">
        <v>50</v>
      </c>
      <c r="F10" s="28"/>
      <c r="G10" s="28"/>
      <c r="H10" s="19"/>
    </row>
    <row r="11" spans="2:10" ht="15" customHeight="1">
      <c r="B11" s="19"/>
      <c r="C11" s="19"/>
      <c r="D11" s="23" t="s">
        <v>47</v>
      </c>
      <c r="E11" s="37" t="s">
        <v>48</v>
      </c>
      <c r="F11" s="28"/>
      <c r="G11" s="28"/>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15</v>
      </c>
      <c r="E16" s="4" t="s">
        <v>21</v>
      </c>
      <c r="F16" s="4" t="s">
        <v>12</v>
      </c>
      <c r="G16" s="4" t="s">
        <v>13</v>
      </c>
      <c r="H16" s="4"/>
      <c r="J16" s="22"/>
    </row>
    <row r="17" spans="2:10">
      <c r="B17" s="7">
        <f>B16+1</f>
        <v>2</v>
      </c>
      <c r="C17" s="26">
        <v>1</v>
      </c>
      <c r="D17" s="26" t="s">
        <v>16</v>
      </c>
      <c r="E17" s="24" t="s">
        <v>22</v>
      </c>
      <c r="F17" s="29" t="s">
        <v>30</v>
      </c>
      <c r="G17" s="30" t="s">
        <v>28</v>
      </c>
      <c r="H17" s="24"/>
      <c r="J17" s="22"/>
    </row>
    <row r="18" spans="2:10">
      <c r="B18" s="7"/>
      <c r="C18" s="26"/>
      <c r="D18" s="33" t="s">
        <v>31</v>
      </c>
      <c r="E18" s="24" t="s">
        <v>32</v>
      </c>
      <c r="F18" s="29" t="s">
        <v>33</v>
      </c>
      <c r="G18" s="29" t="s">
        <v>34</v>
      </c>
      <c r="H18" s="34" t="s">
        <v>35</v>
      </c>
      <c r="J18" s="22"/>
    </row>
    <row r="19" spans="2:10">
      <c r="B19" s="6">
        <f>B17+1</f>
        <v>3</v>
      </c>
      <c r="C19" s="27">
        <v>1</v>
      </c>
      <c r="D19" s="27" t="s">
        <v>17</v>
      </c>
      <c r="E19" s="25" t="s">
        <v>23</v>
      </c>
      <c r="F19" s="31" t="s">
        <v>30</v>
      </c>
      <c r="G19" s="32" t="s">
        <v>29</v>
      </c>
      <c r="H19" s="25"/>
      <c r="J19" s="22"/>
    </row>
    <row r="20" spans="2:10">
      <c r="B20" s="6"/>
      <c r="C20" s="27"/>
      <c r="D20" s="35" t="s">
        <v>31</v>
      </c>
      <c r="E20" s="25" t="s">
        <v>36</v>
      </c>
      <c r="F20" s="31" t="s">
        <v>33</v>
      </c>
      <c r="G20" s="31" t="s">
        <v>37</v>
      </c>
      <c r="H20" s="36" t="s">
        <v>38</v>
      </c>
      <c r="J20" s="22"/>
    </row>
    <row r="21" spans="2:10">
      <c r="B21" s="7">
        <f>B19+1</f>
        <v>4</v>
      </c>
      <c r="C21" s="7">
        <v>1</v>
      </c>
      <c r="D21" s="7" t="s">
        <v>18</v>
      </c>
      <c r="E21" s="5" t="s">
        <v>26</v>
      </c>
      <c r="F21" s="5"/>
      <c r="G21" s="13"/>
      <c r="H21" s="5"/>
      <c r="J21" s="22"/>
    </row>
    <row r="22" spans="2:10">
      <c r="B22" s="7"/>
      <c r="C22" s="7"/>
      <c r="D22" s="33" t="s">
        <v>31</v>
      </c>
      <c r="E22" s="24" t="s">
        <v>39</v>
      </c>
      <c r="F22" s="29" t="s">
        <v>33</v>
      </c>
      <c r="G22" s="29" t="s">
        <v>40</v>
      </c>
      <c r="H22" s="34" t="s">
        <v>41</v>
      </c>
      <c r="J22" s="22"/>
    </row>
    <row r="23" spans="2:10">
      <c r="B23" s="6">
        <f>B21+1</f>
        <v>5</v>
      </c>
      <c r="C23" s="6">
        <v>1</v>
      </c>
      <c r="D23" s="6" t="s">
        <v>19</v>
      </c>
      <c r="E23" s="4" t="s">
        <v>24</v>
      </c>
      <c r="F23" s="4" t="s">
        <v>27</v>
      </c>
      <c r="G23" s="14"/>
      <c r="H23" s="4"/>
      <c r="J23" s="22"/>
    </row>
    <row r="24" spans="2:10">
      <c r="B24" s="6"/>
      <c r="C24" s="6"/>
      <c r="D24" s="35" t="s">
        <v>31</v>
      </c>
      <c r="E24" s="25" t="s">
        <v>42</v>
      </c>
      <c r="F24" s="31" t="s">
        <v>33</v>
      </c>
      <c r="G24" s="31" t="s">
        <v>43</v>
      </c>
      <c r="H24" s="36" t="s">
        <v>44</v>
      </c>
      <c r="J24" s="22"/>
    </row>
    <row r="25" spans="2:10">
      <c r="B25" s="7">
        <f>B23+1</f>
        <v>6</v>
      </c>
      <c r="C25" s="7">
        <v>1</v>
      </c>
      <c r="D25" s="7" t="s">
        <v>20</v>
      </c>
      <c r="E25" s="5" t="s">
        <v>25</v>
      </c>
      <c r="F25" s="5"/>
      <c r="G25" s="13"/>
      <c r="H25" s="5"/>
      <c r="J25" s="22"/>
    </row>
    <row r="26" spans="2:10" ht="6.95" customHeight="1">
      <c r="B26" s="11"/>
      <c r="C26" s="11"/>
      <c r="D26" s="11"/>
      <c r="E26" s="10"/>
      <c r="F26" s="10"/>
      <c r="G26" s="16"/>
      <c r="H26" s="10"/>
    </row>
    <row r="28" spans="2:10">
      <c r="B2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10">
      <c r="B30" s="38"/>
      <c r="C30" s="39"/>
      <c r="D30" s="39"/>
      <c r="E30" s="39"/>
      <c r="F30" s="39"/>
      <c r="G30" s="39"/>
      <c r="H30" s="39"/>
    </row>
  </sheetData>
  <mergeCells count="7">
    <mergeCell ref="B30:H30"/>
    <mergeCell ref="B12:F12"/>
    <mergeCell ref="E2:H3"/>
    <mergeCell ref="E8:G8"/>
    <mergeCell ref="E7:G7"/>
    <mergeCell ref="E6:G6"/>
    <mergeCell ref="E5:G5"/>
  </mergeCells>
  <phoneticPr fontId="32"/>
  <hyperlinks>
    <hyperlink ref="E11" r:id="rId1" xr:uid="{A806F6BB-8C5D-4627-B6C7-6AF361626784}"/>
    <hyperlink ref="E9" r:id="rId2" xr:uid="{93A880B2-7BE7-4950-B015-F2D5708761B5}"/>
  </hyperlinks>
  <pageMargins left="0.7" right="0.7" top="0.75" bottom="0.75" header="0.3" footer="0.3"/>
  <pageSetup scale="45"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sheetData/>
  <phoneticPr fontId="32"/>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Vishay BoM</vt:lpstr>
      <vt:lpstr>Sheet1</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2023-05-12T05:55:29Z</dcterms:modified>
</cp:coreProperties>
</file>