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7E68674-A661-49DC-BD1F-21D4BB8F484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2" i="1" s="1"/>
  <c r="B23" i="1" s="1"/>
  <c r="B24" i="1" s="1"/>
  <c r="B26" i="1" s="1"/>
  <c r="B28" i="1" s="1"/>
  <c r="B30" i="1" s="1"/>
  <c r="B31" i="1" s="1"/>
  <c r="B32" i="1" s="1"/>
  <c r="B33" i="1" s="1"/>
  <c r="B36" i="1" l="1"/>
</calcChain>
</file>

<file path=xl/sharedStrings.xml><?xml version="1.0" encoding="utf-8"?>
<sst xmlns="http://schemas.openxmlformats.org/spreadsheetml/2006/main" count="91" uniqueCount="74">
  <si>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</si>
  <si>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</si>
  <si>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</si>
  <si>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</si>
  <si>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</si>
  <si>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</si>
  <si>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</si>
  <si>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</si>
  <si>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</si>
  <si>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</si>
  <si>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</si>
  <si>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</si>
  <si>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</si>
  <si>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D1</t>
  </si>
  <si>
    <t>L1</t>
  </si>
  <si>
    <t>R1</t>
  </si>
  <si>
    <t>R2</t>
  </si>
  <si>
    <t>R3</t>
  </si>
  <si>
    <t>U1</t>
  </si>
  <si>
    <t>C2</t>
  </si>
  <si>
    <t>C4</t>
  </si>
  <si>
    <t>C5</t>
  </si>
  <si>
    <t>C6</t>
  </si>
  <si>
    <t>C1</t>
  </si>
  <si>
    <t>TDK</t>
  </si>
  <si>
    <t>LM22680</t>
  </si>
  <si>
    <t>4.5V to 42V, 2A Step-Down DC/DC Switching Regulator with Precision Enable</t>
  </si>
  <si>
    <t>C3</t>
  </si>
  <si>
    <t>6.8 µF 50V ceramic</t>
  </si>
  <si>
    <t>22 µF 63V electrolytic</t>
  </si>
  <si>
    <t>10 nF 50V ceramic</t>
  </si>
  <si>
    <t>120 µF 6.3V 24mohm</t>
  </si>
  <si>
    <t>Not populated</t>
  </si>
  <si>
    <t>60V 5A CMSH5-60</t>
  </si>
  <si>
    <t>12 µH 3.91A WE-PD L</t>
  </si>
  <si>
    <t>976Ω 1%</t>
  </si>
  <si>
    <t>1.54 kΩ 1%</t>
  </si>
  <si>
    <t>Panasonic</t>
  </si>
  <si>
    <t>Nippon Chemi-Con</t>
  </si>
  <si>
    <t>-</t>
  </si>
  <si>
    <t>Central Semiconductor</t>
  </si>
  <si>
    <t>Wurth</t>
  </si>
  <si>
    <t>Coilcraft</t>
  </si>
  <si>
    <t>C4532X7R1H685K</t>
  </si>
  <si>
    <t>EEEFK1J220XP</t>
  </si>
  <si>
    <t>C1608X7R1H103K</t>
  </si>
  <si>
    <t>APXE6R3ARA121ME61G</t>
  </si>
  <si>
    <t>CMSH5-60</t>
  </si>
  <si>
    <t>MSS1260-123ML</t>
  </si>
  <si>
    <t>CRCW0603976RFKEA</t>
  </si>
  <si>
    <t>CRCW06031K54FKEA</t>
  </si>
  <si>
    <t>744771112</t>
  </si>
  <si>
    <t>Vishay</t>
  </si>
  <si>
    <t>Switching Regulator</t>
  </si>
  <si>
    <t>Inductor</t>
  </si>
  <si>
    <t>VSSAF56-M3/6A</t>
  </si>
  <si>
    <t>DIODE SCHOTTKY 60V 5A DO221AC</t>
  </si>
  <si>
    <t>option</t>
  </si>
  <si>
    <t>150uF, 6.3V, 7343-20, Polymer</t>
  </si>
  <si>
    <t>T55V157M6R3C0018</t>
  </si>
  <si>
    <t>SMD, 7.3 x 4.3 x 2.0mm</t>
  </si>
  <si>
    <t>MAL214699801E3</t>
  </si>
  <si>
    <t>CAP ALUM 22UF 20% 63V SMD</t>
  </si>
  <si>
    <t>10μH 5.1A Inductor SMD 8.6x8.2x4.0mm 155*C</t>
  </si>
  <si>
    <t>IHLP3232DZER100M51</t>
  </si>
  <si>
    <t>Vishay offers low-profile &amp; soft-saturation</t>
  </si>
  <si>
    <t>15μH 3.6A Inductor SMD 8.6x8.2x4.0mm 155*C</t>
  </si>
  <si>
    <t>IHLP3232DZER150M51</t>
  </si>
  <si>
    <t>リファレンス回路リンク</t>
  </si>
  <si>
    <t>リファレンス回路掲載ページ</t>
  </si>
  <si>
    <t>ネクスティ問合せ</t>
  </si>
  <si>
    <t>https://www.e-nexty.com/inquiries/new</t>
  </si>
  <si>
    <t>https://www.ti.com/jp/lit/ug/snva378c/snva378c.pdf?ts=1678696008509&amp;ref_url=https%253A%252F%252Fwww.ti.com%252Ftool%252Fja-jp%252FLM22680EVAL</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</si>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</sst>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0" borderId="0" xfId="0" quotePrefix="1" applyFont="1"/>
    <xf numFmtId="0" fontId="28" fillId="0" borderId="0" xfId="0" applyFont="1" applyAlignment="1">
      <alignment horizontal="center"/>
    </xf>
    <xf numFmtId="0" fontId="28" fillId="0" borderId="0" xfId="0" applyFont="1"/>
    <xf numFmtId="0" fontId="28" fillId="0" borderId="0" xfId="0" applyFont="1" applyAlignment="1">
      <alignment horizontal="left"/>
    </xf>
    <xf numFmtId="0" fontId="28" fillId="2" borderId="0" xfId="0" applyFont="1" applyFill="1" applyAlignment="1">
      <alignment horizontal="center"/>
    </xf>
    <xf numFmtId="0" fontId="28" fillId="2" borderId="0" xfId="0" applyFont="1" applyFill="1"/>
    <xf numFmtId="0" fontId="28" fillId="2" borderId="0" xfId="0" applyFont="1" applyFill="1" applyAlignment="1">
      <alignment horizontal="left"/>
    </xf>
    <xf numFmtId="0" fontId="4"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4" fillId="0" borderId="0" xfId="0" applyFont="1"/>
    <xf numFmtId="0" fontId="30" fillId="0" borderId="0" xfId="0" applyFont="1"/>
    <xf numFmtId="0" fontId="29" fillId="2" borderId="0" xfId="0" applyFont="1" applyFill="1" applyAlignment="1">
      <alignment horizontal="center"/>
    </xf>
    <xf numFmtId="0" fontId="4" fillId="0" borderId="0" xfId="0" applyFont="1" applyAlignment="1">
      <alignment horizontal="left"/>
    </xf>
    <xf numFmtId="0" fontId="30"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jp/lit/ug/snva378c/snva378c.pdf?ts=1678696008509&amp;ref_url=https%253A%252F%252Fwww.ti.com%252Ftool%252Fja-jp%252FLM22680EVAL"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4" t="s">
        <v>11</v>
      </c>
      <c r="F2" s="44"/>
      <c r="G2" s="44"/>
      <c r="H2" s="44"/>
    </row>
    <row r="3" spans="2:10" ht="15" customHeight="1">
      <c r="D3" s="20"/>
      <c r="E3" s="44"/>
      <c r="F3" s="44"/>
      <c r="G3" s="44"/>
      <c r="H3" s="44"/>
    </row>
    <row r="4" spans="2:10">
      <c r="B4"/>
    </row>
    <row r="5" spans="2:10" ht="15" customHeight="1">
      <c r="B5" s="17"/>
      <c r="C5" s="17"/>
      <c r="D5" s="24"/>
      <c r="E5" s="17"/>
      <c r="F5" s="17"/>
      <c r="G5" s="17"/>
      <c r="H5" s="17"/>
    </row>
    <row r="6" spans="2:10" ht="15" customHeight="1">
      <c r="B6" s="18"/>
      <c r="C6" s="18"/>
      <c r="D6" s="24" t="s">
        <v>7</v>
      </c>
      <c r="E6" s="18" t="s">
        <v>25</v>
      </c>
      <c r="F6" s="18"/>
      <c r="G6" s="18"/>
      <c r="H6" s="18"/>
    </row>
    <row r="7" spans="2:10" ht="15" customHeight="1">
      <c r="B7" s="19"/>
      <c r="C7" s="19"/>
      <c r="D7" s="24" t="s">
        <v>8</v>
      </c>
      <c r="E7" s="17" t="s">
        <v>26</v>
      </c>
      <c r="F7" s="19"/>
      <c r="G7" s="19"/>
      <c r="H7" s="19"/>
    </row>
    <row r="8" spans="2:10" ht="15" customHeight="1">
      <c r="B8" s="19"/>
      <c r="C8" s="19"/>
      <c r="D8" s="24" t="s">
        <v>9</v>
      </c>
      <c r="E8" s="21" t="s">
        <v>10</v>
      </c>
      <c r="F8" s="19"/>
      <c r="G8" s="19"/>
      <c r="H8" s="19"/>
    </row>
    <row r="9" spans="2:10" ht="15" customHeight="1">
      <c r="B9" s="19"/>
      <c r="C9" s="19"/>
      <c r="D9" s="24" t="s">
        <v>68</v>
      </c>
      <c r="E9" s="45" t="s">
        <v>72</v>
      </c>
      <c r="F9" s="19"/>
      <c r="G9" s="19"/>
      <c r="H9" s="19"/>
    </row>
    <row r="10" spans="2:10" ht="15" customHeight="1">
      <c r="B10" s="19"/>
      <c r="C10" s="19"/>
      <c r="D10" s="24" t="s">
        <v>69</v>
      </c>
      <c r="E10" s="46" t="s">
        <v>73</v>
      </c>
      <c r="F10" s="19"/>
      <c r="G10" s="19"/>
      <c r="H10" s="19"/>
    </row>
    <row r="11" spans="2:10" ht="15" customHeight="1">
      <c r="B11" s="19"/>
      <c r="C11" s="19"/>
      <c r="D11" s="24" t="s">
        <v>70</v>
      </c>
      <c r="E11" s="40" t="s">
        <v>71</v>
      </c>
      <c r="F11" s="19"/>
      <c r="G11" s="19"/>
      <c r="H11" s="19"/>
    </row>
    <row r="12" spans="2:10" ht="15.75" customHeight="1">
      <c r="B12" s="43"/>
      <c r="C12" s="43"/>
      <c r="D12" s="43"/>
      <c r="E12" s="43"/>
      <c r="F12" s="43"/>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23</v>
      </c>
      <c r="E16" s="4" t="s">
        <v>28</v>
      </c>
      <c r="F16" s="4" t="s">
        <v>24</v>
      </c>
      <c r="G16" s="4" t="s">
        <v>43</v>
      </c>
      <c r="H16" s="4"/>
      <c r="J16" s="23"/>
    </row>
    <row r="17" spans="2:10">
      <c r="B17" s="7">
        <f>B16+1</f>
        <v>2</v>
      </c>
      <c r="C17" s="7">
        <v>1</v>
      </c>
      <c r="D17" s="7" t="s">
        <v>19</v>
      </c>
      <c r="E17" s="5" t="s">
        <v>29</v>
      </c>
      <c r="F17" s="5" t="s">
        <v>37</v>
      </c>
      <c r="G17" s="13" t="s">
        <v>44</v>
      </c>
      <c r="H17" s="5"/>
      <c r="J17" s="23"/>
    </row>
    <row r="18" spans="2:10">
      <c r="B18" s="7"/>
      <c r="C18" s="7"/>
      <c r="D18" s="34" t="s">
        <v>57</v>
      </c>
      <c r="E18" s="27" t="s">
        <v>62</v>
      </c>
      <c r="F18" s="35" t="s">
        <v>52</v>
      </c>
      <c r="G18" s="38" t="s">
        <v>61</v>
      </c>
      <c r="H18" s="5"/>
      <c r="J18" s="23"/>
    </row>
    <row r="19" spans="2:10">
      <c r="B19" s="6">
        <f>B17+1</f>
        <v>3</v>
      </c>
      <c r="C19" s="6">
        <v>1</v>
      </c>
      <c r="D19" s="6" t="s">
        <v>27</v>
      </c>
      <c r="E19" s="4" t="s">
        <v>30</v>
      </c>
      <c r="F19" s="4" t="s">
        <v>24</v>
      </c>
      <c r="G19" s="14" t="s">
        <v>45</v>
      </c>
      <c r="H19" s="4"/>
      <c r="J19" s="23"/>
    </row>
    <row r="20" spans="2:10">
      <c r="B20" s="7">
        <f t="shared" ref="B20:B33" si="0">B19+1</f>
        <v>4</v>
      </c>
      <c r="C20" s="7">
        <v>1</v>
      </c>
      <c r="D20" s="7" t="s">
        <v>20</v>
      </c>
      <c r="E20" s="5" t="s">
        <v>31</v>
      </c>
      <c r="F20" s="5" t="s">
        <v>38</v>
      </c>
      <c r="G20" s="13" t="s">
        <v>46</v>
      </c>
      <c r="H20" s="5"/>
      <c r="J20" s="23"/>
    </row>
    <row r="21" spans="2:10">
      <c r="B21" s="7"/>
      <c r="C21" s="7"/>
      <c r="D21" s="34" t="s">
        <v>57</v>
      </c>
      <c r="E21" s="27" t="s">
        <v>58</v>
      </c>
      <c r="F21" s="35" t="s">
        <v>52</v>
      </c>
      <c r="G21" s="35" t="s">
        <v>59</v>
      </c>
      <c r="H21" s="36" t="s">
        <v>60</v>
      </c>
      <c r="J21" s="23"/>
    </row>
    <row r="22" spans="2:10">
      <c r="B22" s="6">
        <f>B20+1</f>
        <v>5</v>
      </c>
      <c r="C22" s="6">
        <v>1</v>
      </c>
      <c r="D22" s="6" t="s">
        <v>21</v>
      </c>
      <c r="E22" s="4" t="s">
        <v>32</v>
      </c>
      <c r="F22" s="4" t="s">
        <v>39</v>
      </c>
      <c r="G22" s="14"/>
      <c r="H22" s="4"/>
      <c r="J22" s="23"/>
    </row>
    <row r="23" spans="2:10">
      <c r="B23" s="7">
        <f t="shared" si="0"/>
        <v>6</v>
      </c>
      <c r="C23" s="7">
        <v>1</v>
      </c>
      <c r="D23" s="7" t="s">
        <v>22</v>
      </c>
      <c r="E23" s="5" t="s">
        <v>32</v>
      </c>
      <c r="F23" s="5" t="s">
        <v>39</v>
      </c>
      <c r="G23" s="13"/>
      <c r="H23" s="5"/>
      <c r="J23" s="23"/>
    </row>
    <row r="24" spans="2:10">
      <c r="B24" s="6">
        <f t="shared" si="0"/>
        <v>7</v>
      </c>
      <c r="C24" s="6">
        <v>1</v>
      </c>
      <c r="D24" s="6" t="s">
        <v>13</v>
      </c>
      <c r="E24" s="4" t="s">
        <v>33</v>
      </c>
      <c r="F24" s="4" t="s">
        <v>40</v>
      </c>
      <c r="G24" s="14" t="s">
        <v>47</v>
      </c>
      <c r="H24" s="4"/>
      <c r="J24" s="23"/>
    </row>
    <row r="25" spans="2:10">
      <c r="B25" s="6"/>
      <c r="C25" s="6"/>
      <c r="D25" s="37" t="s">
        <v>57</v>
      </c>
      <c r="E25" s="30" t="s">
        <v>56</v>
      </c>
      <c r="F25" s="32" t="s">
        <v>52</v>
      </c>
      <c r="G25" s="33" t="s">
        <v>55</v>
      </c>
      <c r="H25" s="4"/>
      <c r="J25" s="23"/>
    </row>
    <row r="26" spans="2:10">
      <c r="B26" s="7">
        <f>B24+1</f>
        <v>8</v>
      </c>
      <c r="C26" s="7">
        <v>1</v>
      </c>
      <c r="D26" s="7" t="s">
        <v>14</v>
      </c>
      <c r="E26" s="5" t="s">
        <v>34</v>
      </c>
      <c r="F26" s="5" t="s">
        <v>41</v>
      </c>
      <c r="G26" s="25" t="s">
        <v>51</v>
      </c>
      <c r="H26" s="5"/>
      <c r="J26" s="23"/>
    </row>
    <row r="27" spans="2:10">
      <c r="B27" s="7"/>
      <c r="C27" s="7"/>
      <c r="D27" s="34" t="s">
        <v>57</v>
      </c>
      <c r="E27" s="27" t="s">
        <v>63</v>
      </c>
      <c r="F27" s="35" t="s">
        <v>52</v>
      </c>
      <c r="G27" s="35" t="s">
        <v>64</v>
      </c>
      <c r="H27" s="36" t="s">
        <v>65</v>
      </c>
      <c r="J27" s="23"/>
    </row>
    <row r="28" spans="2:10">
      <c r="B28" s="6">
        <f>B26+1</f>
        <v>9</v>
      </c>
      <c r="C28" s="6">
        <v>1</v>
      </c>
      <c r="D28" s="6"/>
      <c r="E28" s="4" t="s">
        <v>54</v>
      </c>
      <c r="F28" s="4" t="s">
        <v>42</v>
      </c>
      <c r="G28" s="4" t="s">
        <v>48</v>
      </c>
      <c r="H28" s="4"/>
      <c r="J28" s="23"/>
    </row>
    <row r="29" spans="2:10">
      <c r="B29" s="6"/>
      <c r="C29" s="6"/>
      <c r="D29" s="37" t="s">
        <v>57</v>
      </c>
      <c r="E29" s="30" t="s">
        <v>66</v>
      </c>
      <c r="F29" s="32" t="s">
        <v>52</v>
      </c>
      <c r="G29" s="32" t="s">
        <v>67</v>
      </c>
      <c r="H29" s="39" t="s">
        <v>65</v>
      </c>
      <c r="J29" s="23"/>
    </row>
    <row r="30" spans="2:10">
      <c r="B30" s="7">
        <f>B28+1</f>
        <v>10</v>
      </c>
      <c r="C30" s="7">
        <v>1</v>
      </c>
      <c r="D30" s="26" t="s">
        <v>15</v>
      </c>
      <c r="E30" s="27" t="s">
        <v>35</v>
      </c>
      <c r="F30" s="27" t="s">
        <v>52</v>
      </c>
      <c r="G30" s="28" t="s">
        <v>49</v>
      </c>
      <c r="H30" s="5"/>
      <c r="J30" s="23"/>
    </row>
    <row r="31" spans="2:10">
      <c r="B31" s="6">
        <f t="shared" si="0"/>
        <v>11</v>
      </c>
      <c r="C31" s="6">
        <v>1</v>
      </c>
      <c r="D31" s="29" t="s">
        <v>16</v>
      </c>
      <c r="E31" s="30" t="s">
        <v>36</v>
      </c>
      <c r="F31" s="30" t="s">
        <v>52</v>
      </c>
      <c r="G31" s="31" t="s">
        <v>50</v>
      </c>
      <c r="H31" s="4"/>
      <c r="J31" s="23"/>
    </row>
    <row r="32" spans="2:10">
      <c r="B32" s="7">
        <f t="shared" si="0"/>
        <v>12</v>
      </c>
      <c r="C32" s="7">
        <v>1</v>
      </c>
      <c r="D32" s="7" t="s">
        <v>17</v>
      </c>
      <c r="E32" s="5" t="s">
        <v>32</v>
      </c>
      <c r="F32" s="5" t="s">
        <v>39</v>
      </c>
      <c r="G32" s="13"/>
      <c r="H32" s="5"/>
      <c r="J32" s="23"/>
    </row>
    <row r="33" spans="2:10">
      <c r="B33" s="6">
        <f t="shared" si="0"/>
        <v>13</v>
      </c>
      <c r="C33" s="6">
        <v>1</v>
      </c>
      <c r="D33" s="6" t="s">
        <v>18</v>
      </c>
      <c r="E33" s="4" t="s">
        <v>53</v>
      </c>
      <c r="F33" s="4" t="s">
        <v>12</v>
      </c>
      <c r="G33" s="14" t="s">
        <v>25</v>
      </c>
      <c r="H33" s="4"/>
      <c r="J33" s="23"/>
    </row>
    <row r="34" spans="2:10" ht="6.95" customHeight="1">
      <c r="B34" s="11"/>
      <c r="C34" s="11"/>
      <c r="D34" s="11"/>
      <c r="E34" s="10"/>
      <c r="F34" s="10"/>
      <c r="G34" s="16"/>
      <c r="H34" s="10"/>
    </row>
    <row r="36" spans="2:10">
      <c r="B36"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10">
      <c r="B38" s="41"/>
      <c r="C38" s="42"/>
      <c r="D38" s="42"/>
      <c r="E38" s="42"/>
      <c r="F38" s="42"/>
      <c r="G38" s="42"/>
      <c r="H38" s="42"/>
    </row>
  </sheetData>
  <mergeCells count="3">
    <mergeCell ref="B38:H38"/>
    <mergeCell ref="B12:F12"/>
    <mergeCell ref="E2:H3"/>
  </mergeCells>
  <phoneticPr fontId="32"/>
  <hyperlinks>
    <hyperlink ref="E11" r:id="rId1" xr:uid="{4968FFC3-E097-46E1-9FDC-F6A88BD1E905}"/>
    <hyperlink ref="E9" r:id="rId2" xr:uid="{39912263-ABE1-43D0-B5D4-C8E06612DC2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2023-05-12T05:55:26Z</dcterms:modified>
</cp:coreProperties>
</file>