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2CF9ED8-B02C-4BBC-B634-2530CEC715A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0" i="1" s="1"/>
  <c r="B22" i="1" s="1"/>
  <c r="B24" i="1" s="1"/>
  <c r="B25" i="1" s="1"/>
  <c r="B26" i="1" s="1"/>
  <c r="B27" i="1" s="1"/>
  <c r="B28" i="1" s="1"/>
  <c r="B29" i="1" s="1"/>
  <c r="B30" i="1" s="1"/>
  <c r="B31" i="1" s="1"/>
  <c r="B32" i="1" s="1"/>
  <c r="B33" i="1" s="1"/>
  <c r="B34" i="1" s="1"/>
  <c r="B37" i="1" l="1"/>
</calcChain>
</file>

<file path=xl/sharedStrings.xml><?xml version="1.0" encoding="utf-8"?>
<sst xmlns="http://schemas.openxmlformats.org/spreadsheetml/2006/main" count="99" uniqueCount="74">
  <si>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</si>
  <si>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</si>
  <si>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</si>
  <si>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</si>
  <si>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</si>
  <si>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</si>
  <si>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</si>
  <si>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</si>
  <si>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</si>
  <si>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</si>
  <si>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</si>
  <si>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</si>
  <si>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Texas Instruments</t>
  </si>
  <si>
    <t>LM20123</t>
  </si>
  <si>
    <t>U1</t>
  </si>
  <si>
    <t>Synchronous Buck Regulator</t>
  </si>
  <si>
    <t>47 µF, 1210, X5R, 6.3 V</t>
  </si>
  <si>
    <t>GRM32ER60J476ME20</t>
  </si>
  <si>
    <t>Murata</t>
  </si>
  <si>
    <t>1 µF, 0603, X5R, 6.3 V</t>
  </si>
  <si>
    <t>GRM188R60J105KA01</t>
  </si>
  <si>
    <t>L</t>
  </si>
  <si>
    <t>1.2 µH, 17 mΩ</t>
  </si>
  <si>
    <t>DO1813H-122ML</t>
  </si>
  <si>
    <t>Coilcraft</t>
  </si>
  <si>
    <t>1 Ω, 0603</t>
  </si>
  <si>
    <t>CRCW06031R0J-e3</t>
  </si>
  <si>
    <t>Vishay-Dale</t>
  </si>
  <si>
    <t>100 nF, 0603, X7R, 16 V</t>
  </si>
  <si>
    <t>GRM188R71C104KA01</t>
  </si>
  <si>
    <t>10 kΩ, 0603</t>
  </si>
  <si>
    <t>CRCW06031002F-e3</t>
  </si>
  <si>
    <t>1.37 kΩ, 0603</t>
  </si>
  <si>
    <t>CRCW06031371F-e3</t>
  </si>
  <si>
    <t>4.7 nF, 0603, X7R, 25 V</t>
  </si>
  <si>
    <t>VJ0603Y472KXXA</t>
  </si>
  <si>
    <t>Vishay-Vitramon</t>
  </si>
  <si>
    <t>OPEN</t>
  </si>
  <si>
    <t>N/A</t>
  </si>
  <si>
    <t>33 nF, 0603, X7R, 25 V</t>
  </si>
  <si>
    <t>VJ0603Y333KXXA</t>
  </si>
  <si>
    <t>4.99 kΩ, 0603</t>
  </si>
  <si>
    <t>CRCW06034991F-e3</t>
  </si>
  <si>
    <t>Test Points</t>
  </si>
  <si>
    <t>160-1026-02-01-00</t>
  </si>
  <si>
    <t>Cambion</t>
  </si>
  <si>
    <t>CIN</t>
  </si>
  <si>
    <t>CBYP</t>
  </si>
  <si>
    <t>COUT</t>
  </si>
  <si>
    <t>RF</t>
  </si>
  <si>
    <t>CF</t>
  </si>
  <si>
    <t>CVCC</t>
  </si>
  <si>
    <t>RPG</t>
  </si>
  <si>
    <t>RC1</t>
  </si>
  <si>
    <t>CC1</t>
  </si>
  <si>
    <t>CC2</t>
  </si>
  <si>
    <t>CSS</t>
  </si>
  <si>
    <t>RFB1</t>
  </si>
  <si>
    <t>RFB2</t>
  </si>
  <si>
    <t>option</t>
  </si>
  <si>
    <t>47uF, 6.3V, 3528-21, Polymer</t>
  </si>
  <si>
    <t>Vishay</t>
  </si>
  <si>
    <t>T55B476M6R3C0070</t>
  </si>
  <si>
    <t>SMD, 3.5 x 2.8 x 2.1mm</t>
  </si>
  <si>
    <t>1.5μH 3.8A Inductor SMD 3.6x3.2x2.0mm</t>
  </si>
  <si>
    <t>IHLP1212BZER1R5M11</t>
  </si>
  <si>
    <t>Vishay offers low-profile &amp; soft-saturation</t>
  </si>
  <si>
    <t>2.95-5.5V, 3A, Current Mode Synchronous Buck Regulator</t>
  </si>
  <si>
    <t>リファレンス回路リンク</t>
  </si>
  <si>
    <t>リファレンス回路掲載ページ</t>
  </si>
  <si>
    <t>ネクスティ問合せ</t>
  </si>
  <si>
    <t>https://www.e-nexty.com/inquiries/new</t>
  </si>
  <si>
    <t>https://www.ti.com/lit/ug/snva272b/snva272b.pdf?ts=1678694078397&amp;ref_url=https%253A%252F%252Fwww.ti.com%252Fsitesearch%252Fen-us%252Fdocs%252Funiversalsearch.tsp%253FlangPref%253Den-US%2526searchTerm%253DLM20123%2526nr%253D20</t>
    <phoneticPr fontId="31"/>
  </si>
  <si>
    <r>
      <t>P1</t>
    </r>
    <r>
      <rPr>
        <sz val="11"/>
        <color rgb="FF0070C0"/>
        <rFont val="ＭＳ Ｐゴシック"/>
        <family val="3"/>
        <charset val="128"/>
        <scheme val="minor"/>
      </rPr>
      <t>-P2</t>
    </r>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</si>
</sst>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
      <sz val="11"/>
      <color rgb="FF0070C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applyAlignment="1">
      <alignment horizontal="center"/>
    </xf>
    <xf numFmtId="0" fontId="27" fillId="2" borderId="0" xfId="0" applyFont="1" applyFill="1"/>
    <xf numFmtId="0" fontId="27" fillId="0" borderId="0" xfId="0" applyFont="1" applyAlignment="1">
      <alignment horizontal="center"/>
    </xf>
    <xf numFmtId="0" fontId="27" fillId="0" borderId="0" xfId="0" applyFont="1"/>
    <xf numFmtId="0" fontId="4" fillId="2" borderId="0" xfId="0" applyFont="1" applyFill="1"/>
    <xf numFmtId="0" fontId="4" fillId="0" borderId="0" xfId="0" applyFont="1"/>
    <xf numFmtId="0" fontId="28" fillId="0" borderId="0" xfId="0" applyFont="1" applyAlignment="1">
      <alignment horizontal="center"/>
    </xf>
    <xf numFmtId="0" fontId="29" fillId="0" borderId="0" xfId="0" applyFont="1"/>
    <xf numFmtId="0" fontId="28" fillId="2" borderId="0" xfId="0" applyFont="1" applyFill="1" applyAlignment="1">
      <alignment horizontal="center"/>
    </xf>
    <xf numFmtId="0" fontId="29" fillId="2" borderId="0" xfId="0" applyFont="1" applyFill="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35</xdr:row>
      <xdr:rowOff>9525</xdr:rowOff>
    </xdr:from>
    <xdr:to>
      <xdr:col>8</xdr:col>
      <xdr:colOff>0</xdr:colOff>
      <xdr:row>38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39</xdr:row>
      <xdr:rowOff>9525</xdr:rowOff>
    </xdr:from>
    <xdr:to>
      <xdr:col>7</xdr:col>
      <xdr:colOff>2324101</xdr:colOff>
      <xdr:row>43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44</xdr:row>
      <xdr:rowOff>19050</xdr:rowOff>
    </xdr:from>
    <xdr:to>
      <xdr:col>8</xdr:col>
      <xdr:colOff>9525</xdr:colOff>
      <xdr:row>46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47</xdr:row>
      <xdr:rowOff>9525</xdr:rowOff>
    </xdr:from>
    <xdr:to>
      <xdr:col>8</xdr:col>
      <xdr:colOff>0</xdr:colOff>
      <xdr:row>48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a272b/snva272b.pdf?ts=1678694078397&amp;ref_url=https%253A%252F%252Fwww.ti.com%252Fsitesearch%252Fen-us%252Fdocs%252Funiversalsearch.tsp%253FlangPref%253Den-US%2526searchTerm%253DLM20123%2526nr%253D20"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6" t="s">
        <v>10</v>
      </c>
      <c r="F2" s="36"/>
      <c r="G2" s="36"/>
      <c r="H2" s="36"/>
    </row>
    <row r="3" spans="2:8" ht="15" customHeight="1">
      <c r="D3" s="16"/>
      <c r="E3" s="36"/>
      <c r="F3" s="36"/>
      <c r="G3" s="36"/>
      <c r="H3" s="36"/>
    </row>
    <row r="4" spans="2:8">
      <c r="B4"/>
    </row>
    <row r="5" spans="2:8" ht="15" customHeight="1">
      <c r="B5" s="13"/>
      <c r="C5" s="13"/>
      <c r="D5" s="19"/>
      <c r="E5" s="13"/>
      <c r="F5" s="13"/>
      <c r="G5" s="13"/>
      <c r="H5" s="13"/>
    </row>
    <row r="6" spans="2:8" ht="15" customHeight="1">
      <c r="B6" s="14"/>
      <c r="C6" s="14"/>
      <c r="D6" s="19" t="s">
        <v>7</v>
      </c>
      <c r="E6" s="14" t="s">
        <v>13</v>
      </c>
      <c r="F6" s="14"/>
      <c r="G6" s="14"/>
      <c r="H6" s="14"/>
    </row>
    <row r="7" spans="2:8" ht="15" customHeight="1">
      <c r="B7" s="15"/>
      <c r="C7" s="15"/>
      <c r="D7" s="19" t="s">
        <v>8</v>
      </c>
      <c r="E7" s="13" t="s">
        <v>67</v>
      </c>
      <c r="F7" s="15"/>
      <c r="G7" s="15"/>
      <c r="H7" s="15"/>
    </row>
    <row r="8" spans="2:8" ht="15" customHeight="1">
      <c r="B8" s="15"/>
      <c r="C8" s="15"/>
      <c r="D8" s="19" t="s">
        <v>9</v>
      </c>
      <c r="E8" s="17" t="s">
        <v>11</v>
      </c>
      <c r="F8" s="15"/>
      <c r="G8" s="15"/>
      <c r="H8" s="15"/>
    </row>
    <row r="9" spans="2:8" ht="15" customHeight="1">
      <c r="B9" s="15"/>
      <c r="C9" s="15"/>
      <c r="D9" s="19" t="s">
        <v>68</v>
      </c>
      <c r="E9" s="37" t="s">
        <v>72</v>
      </c>
      <c r="F9" s="15"/>
      <c r="G9" s="15"/>
      <c r="H9" s="15"/>
    </row>
    <row r="10" spans="2:8" ht="15" customHeight="1">
      <c r="B10" s="15"/>
      <c r="C10" s="15"/>
      <c r="D10" s="19" t="s">
        <v>69</v>
      </c>
      <c r="E10" s="38" t="s">
        <v>73</v>
      </c>
      <c r="F10" s="15"/>
      <c r="G10" s="15"/>
      <c r="H10" s="15"/>
    </row>
    <row r="11" spans="2:8" ht="15" customHeight="1">
      <c r="B11" s="15"/>
      <c r="C11" s="15"/>
      <c r="D11" s="19" t="s">
        <v>70</v>
      </c>
      <c r="E11" s="32" t="s">
        <v>71</v>
      </c>
      <c r="F11" s="15"/>
      <c r="G11" s="15"/>
      <c r="H11" s="15"/>
    </row>
    <row r="12" spans="2:8" ht="15.75" customHeight="1">
      <c r="B12" s="35"/>
      <c r="C12" s="35"/>
      <c r="D12" s="35"/>
      <c r="E12" s="35"/>
      <c r="F12" s="35"/>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4" t="s">
        <v>14</v>
      </c>
      <c r="E16" s="20" t="s">
        <v>15</v>
      </c>
      <c r="F16" s="20" t="s">
        <v>12</v>
      </c>
      <c r="G16" s="20" t="s">
        <v>13</v>
      </c>
      <c r="H16" s="20"/>
    </row>
    <row r="17" spans="2:8">
      <c r="B17" s="5">
        <f>B16+1</f>
        <v>2</v>
      </c>
      <c r="C17" s="5">
        <v>1</v>
      </c>
      <c r="D17" s="5" t="s">
        <v>46</v>
      </c>
      <c r="E17" s="21" t="s">
        <v>16</v>
      </c>
      <c r="F17" s="21" t="s">
        <v>18</v>
      </c>
      <c r="G17" s="21" t="s">
        <v>17</v>
      </c>
      <c r="H17" s="21"/>
    </row>
    <row r="18" spans="2:8">
      <c r="B18" s="5"/>
      <c r="C18" s="5"/>
      <c r="D18" s="28" t="s">
        <v>59</v>
      </c>
      <c r="E18" s="25" t="s">
        <v>60</v>
      </c>
      <c r="F18" s="27" t="s">
        <v>61</v>
      </c>
      <c r="G18" s="27" t="s">
        <v>62</v>
      </c>
      <c r="H18" s="29" t="s">
        <v>63</v>
      </c>
    </row>
    <row r="19" spans="2:8">
      <c r="B19" s="5">
        <f>B17+1</f>
        <v>3</v>
      </c>
      <c r="C19" s="4">
        <v>1</v>
      </c>
      <c r="D19" s="4" t="s">
        <v>47</v>
      </c>
      <c r="E19" s="20" t="s">
        <v>19</v>
      </c>
      <c r="F19" s="20" t="s">
        <v>18</v>
      </c>
      <c r="G19" s="20" t="s">
        <v>20</v>
      </c>
      <c r="H19" s="20"/>
    </row>
    <row r="20" spans="2:8">
      <c r="B20" s="5">
        <f t="shared" ref="B20:B34" si="0">B19+1</f>
        <v>4</v>
      </c>
      <c r="C20" s="5">
        <v>1</v>
      </c>
      <c r="D20" s="5" t="s">
        <v>48</v>
      </c>
      <c r="E20" s="21" t="s">
        <v>16</v>
      </c>
      <c r="F20" s="21" t="s">
        <v>18</v>
      </c>
      <c r="G20" s="21" t="s">
        <v>17</v>
      </c>
      <c r="H20" s="21"/>
    </row>
    <row r="21" spans="2:8">
      <c r="B21" s="5"/>
      <c r="C21" s="5"/>
      <c r="D21" s="28" t="s">
        <v>59</v>
      </c>
      <c r="E21" s="25" t="s">
        <v>60</v>
      </c>
      <c r="F21" s="27" t="s">
        <v>61</v>
      </c>
      <c r="G21" s="27" t="s">
        <v>62</v>
      </c>
      <c r="H21" s="29" t="s">
        <v>63</v>
      </c>
    </row>
    <row r="22" spans="2:8">
      <c r="B22" s="5">
        <f>B20+1</f>
        <v>5</v>
      </c>
      <c r="C22" s="4">
        <v>1</v>
      </c>
      <c r="D22" s="4" t="s">
        <v>21</v>
      </c>
      <c r="E22" s="20" t="s">
        <v>22</v>
      </c>
      <c r="F22" s="20" t="s">
        <v>24</v>
      </c>
      <c r="G22" s="20" t="s">
        <v>23</v>
      </c>
      <c r="H22" s="20"/>
    </row>
    <row r="23" spans="2:8">
      <c r="B23" s="5"/>
      <c r="C23" s="4"/>
      <c r="D23" s="30" t="s">
        <v>59</v>
      </c>
      <c r="E23" s="23" t="s">
        <v>64</v>
      </c>
      <c r="F23" s="26" t="s">
        <v>61</v>
      </c>
      <c r="G23" s="26" t="s">
        <v>65</v>
      </c>
      <c r="H23" s="31" t="s">
        <v>66</v>
      </c>
    </row>
    <row r="24" spans="2:8">
      <c r="B24" s="5">
        <f>B22+1</f>
        <v>6</v>
      </c>
      <c r="C24" s="5">
        <v>1</v>
      </c>
      <c r="D24" s="24" t="s">
        <v>49</v>
      </c>
      <c r="E24" s="25" t="s">
        <v>25</v>
      </c>
      <c r="F24" s="27" t="s">
        <v>27</v>
      </c>
      <c r="G24" s="27" t="s">
        <v>26</v>
      </c>
      <c r="H24" s="21"/>
    </row>
    <row r="25" spans="2:8">
      <c r="B25" s="5">
        <f t="shared" si="0"/>
        <v>7</v>
      </c>
      <c r="C25" s="4">
        <v>1</v>
      </c>
      <c r="D25" s="4" t="s">
        <v>50</v>
      </c>
      <c r="E25" s="20" t="s">
        <v>28</v>
      </c>
      <c r="F25" s="20" t="s">
        <v>18</v>
      </c>
      <c r="G25" s="20" t="s">
        <v>29</v>
      </c>
      <c r="H25" s="20"/>
    </row>
    <row r="26" spans="2:8">
      <c r="B26" s="5">
        <f t="shared" si="0"/>
        <v>8</v>
      </c>
      <c r="C26" s="5">
        <v>1</v>
      </c>
      <c r="D26" s="5" t="s">
        <v>51</v>
      </c>
      <c r="E26" s="21" t="s">
        <v>19</v>
      </c>
      <c r="F26" s="21" t="s">
        <v>18</v>
      </c>
      <c r="G26" s="21" t="s">
        <v>20</v>
      </c>
      <c r="H26" s="21"/>
    </row>
    <row r="27" spans="2:8">
      <c r="B27" s="5">
        <f t="shared" si="0"/>
        <v>9</v>
      </c>
      <c r="C27" s="4">
        <v>1</v>
      </c>
      <c r="D27" s="22" t="s">
        <v>52</v>
      </c>
      <c r="E27" s="23" t="s">
        <v>30</v>
      </c>
      <c r="F27" s="26" t="s">
        <v>27</v>
      </c>
      <c r="G27" s="26" t="s">
        <v>31</v>
      </c>
      <c r="H27" s="20"/>
    </row>
    <row r="28" spans="2:8">
      <c r="B28" s="5">
        <f t="shared" si="0"/>
        <v>10</v>
      </c>
      <c r="C28" s="5">
        <v>1</v>
      </c>
      <c r="D28" s="24" t="s">
        <v>53</v>
      </c>
      <c r="E28" s="25" t="s">
        <v>32</v>
      </c>
      <c r="F28" s="27" t="s">
        <v>27</v>
      </c>
      <c r="G28" s="27" t="s">
        <v>33</v>
      </c>
      <c r="H28" s="21"/>
    </row>
    <row r="29" spans="2:8">
      <c r="B29" s="5">
        <f t="shared" si="0"/>
        <v>11</v>
      </c>
      <c r="C29" s="4">
        <v>1</v>
      </c>
      <c r="D29" s="22" t="s">
        <v>54</v>
      </c>
      <c r="E29" s="23" t="s">
        <v>34</v>
      </c>
      <c r="F29" s="26" t="s">
        <v>36</v>
      </c>
      <c r="G29" s="26" t="s">
        <v>35</v>
      </c>
      <c r="H29" s="20"/>
    </row>
    <row r="30" spans="2:8">
      <c r="B30" s="5">
        <f t="shared" si="0"/>
        <v>12</v>
      </c>
      <c r="C30" s="5">
        <v>0</v>
      </c>
      <c r="D30" s="5" t="s">
        <v>55</v>
      </c>
      <c r="E30" s="21" t="s">
        <v>37</v>
      </c>
      <c r="F30" s="21" t="s">
        <v>38</v>
      </c>
      <c r="G30" s="21" t="s">
        <v>37</v>
      </c>
      <c r="H30" s="21"/>
    </row>
    <row r="31" spans="2:8">
      <c r="B31" s="5">
        <f t="shared" si="0"/>
        <v>13</v>
      </c>
      <c r="C31" s="4">
        <v>1</v>
      </c>
      <c r="D31" s="22" t="s">
        <v>56</v>
      </c>
      <c r="E31" s="23" t="s">
        <v>39</v>
      </c>
      <c r="F31" s="26" t="s">
        <v>36</v>
      </c>
      <c r="G31" s="26" t="s">
        <v>40</v>
      </c>
      <c r="H31" s="20"/>
    </row>
    <row r="32" spans="2:8">
      <c r="B32" s="5">
        <f t="shared" si="0"/>
        <v>14</v>
      </c>
      <c r="C32" s="5">
        <v>1</v>
      </c>
      <c r="D32" s="24" t="s">
        <v>57</v>
      </c>
      <c r="E32" s="25" t="s">
        <v>41</v>
      </c>
      <c r="F32" s="27" t="s">
        <v>27</v>
      </c>
      <c r="G32" s="27" t="s">
        <v>42</v>
      </c>
      <c r="H32" s="21"/>
    </row>
    <row r="33" spans="2:8">
      <c r="B33" s="5">
        <f t="shared" si="0"/>
        <v>15</v>
      </c>
      <c r="C33" s="4">
        <v>1</v>
      </c>
      <c r="D33" s="22" t="s">
        <v>58</v>
      </c>
      <c r="E33" s="23" t="s">
        <v>30</v>
      </c>
      <c r="F33" s="26" t="s">
        <v>27</v>
      </c>
      <c r="G33" s="26" t="s">
        <v>31</v>
      </c>
      <c r="H33" s="20"/>
    </row>
    <row r="34" spans="2:8">
      <c r="B34" s="5">
        <f t="shared" si="0"/>
        <v>16</v>
      </c>
      <c r="C34" s="5">
        <v>7</v>
      </c>
      <c r="D34" s="5" t="s">
        <v>43</v>
      </c>
      <c r="E34" s="21" t="s">
        <v>43</v>
      </c>
      <c r="F34" s="21" t="s">
        <v>45</v>
      </c>
      <c r="G34" s="21" t="s">
        <v>44</v>
      </c>
      <c r="H34" s="21"/>
    </row>
    <row r="35" spans="2:8" ht="6.95" customHeight="1">
      <c r="B35" s="9"/>
      <c r="C35" s="9"/>
      <c r="D35" s="9"/>
      <c r="E35" s="8"/>
      <c r="F35" s="8"/>
      <c r="G35" s="12"/>
      <c r="H35" s="8"/>
    </row>
    <row r="37" spans="2:8">
      <c r="B37"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9" spans="2:8">
      <c r="B39" s="33"/>
      <c r="C39" s="34"/>
      <c r="D39" s="34"/>
      <c r="E39" s="34"/>
      <c r="F39" s="34"/>
      <c r="G39" s="34"/>
      <c r="H39" s="34"/>
    </row>
  </sheetData>
  <mergeCells count="3">
    <mergeCell ref="B39:H39"/>
    <mergeCell ref="B12:F12"/>
    <mergeCell ref="E2:H3"/>
  </mergeCells>
  <phoneticPr fontId="31"/>
  <conditionalFormatting sqref="E8:E10">
    <cfRule type="cellIs" dxfId="0" priority="1" operator="notEqual">
      <formula>"none"</formula>
    </cfRule>
  </conditionalFormatting>
  <hyperlinks>
    <hyperlink ref="E11" r:id="rId1" xr:uid="{65BC3180-7576-4EFD-8203-01E1484495FD}"/>
    <hyperlink ref="E9" r:id="rId2" xr:uid="{0EC8D591-04F2-43D2-9C8B-04A5E90A702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2023-05-12T05:55:23Z</dcterms:modified>
</cp:coreProperties>
</file>