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FAEED712-961A-4E1B-B760-91445C9B287D}"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BoM'!$B$1:$H$149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41" i="1" l="1"/>
  <c r="B149" i="1"/>
</calcChain>
</file>

<file path=xl/sharedStrings.xml><?xml version="1.0" encoding="utf-8"?>
<sst xmlns="http://schemas.openxmlformats.org/spreadsheetml/2006/main" count="590" uniqueCount="368">
  <si>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</si>
  <si>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</si>
  <si>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</si>
  <si>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</si>
  <si>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</si>
  <si>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</si>
  <si>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</si>
  <si>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</si>
  <si>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</si>
  <si>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</si>
  <si>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</si>
  <si>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</si>
  <si>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</si>
  <si>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</si>
  <si>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</si>
  <si>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C71</t>
  </si>
  <si>
    <t>CAP, CERM, 1 uF, 100V, +/- 10%, X7R, 1206</t>
  </si>
  <si>
    <t>TDK</t>
  </si>
  <si>
    <t>C3216X7R2A105K160AA</t>
  </si>
  <si>
    <t>C2</t>
  </si>
  <si>
    <t>CAP, CERM, 100 pF, 100V, +/- 5%, C0G/NP0, AEC-Q200 Grade 1, 0603</t>
  </si>
  <si>
    <t>MuRata</t>
  </si>
  <si>
    <t>GCM1885C2A101JA16D</t>
  </si>
  <si>
    <t>C3</t>
  </si>
  <si>
    <t>CAP, CERM, 0.47 uF, 25V, +/- 10%, X7R, AEC- Q200 Grade 1, 0805</t>
  </si>
  <si>
    <t>GCM219R71E474KA55D</t>
  </si>
  <si>
    <t>C4, C5, C6, C7, C8, C9, C10, C11, C14, C16, C17, C18, C19, C21, C22, C23, C24</t>
  </si>
  <si>
    <t>CAP, CERM, 0.22 uF, 50V, +/- 10%, X7R, 0603</t>
  </si>
  <si>
    <t>C1608X7R1H224K080AB</t>
  </si>
  <si>
    <t>C12, C15</t>
  </si>
  <si>
    <t>CAP, CERM, 1 uF, 16V, +/- 10%, X7R, 0805</t>
  </si>
  <si>
    <t>Taiyo Yuden</t>
  </si>
  <si>
    <t>EMK212B7105KG-T</t>
  </si>
  <si>
    <t>C13</t>
  </si>
  <si>
    <t>CAP, CERM, 0.022 uF, 16V, +/- 10%, X7R, 0603</t>
  </si>
  <si>
    <t>Kemet</t>
  </si>
  <si>
    <t>C0603C223K4RACTU</t>
  </si>
  <si>
    <t>C20</t>
  </si>
  <si>
    <t>CAP, CERM, 0.01 uF, 16V, +/- 10%, X7R, 0603</t>
  </si>
  <si>
    <t>Wurth Elektronik</t>
  </si>
  <si>
    <t>C25</t>
  </si>
  <si>
    <t>CAP, CERM, 2.2 uF, 16V,+/- 10%, X7R, 0805</t>
  </si>
  <si>
    <t>EMK212B7225KG-T</t>
  </si>
  <si>
    <t>C27</t>
  </si>
  <si>
    <t>CAP, CERM, 100 pF, 50V, +/- 5%, C0G/NP0, 0603</t>
  </si>
  <si>
    <t>C0603C101J5GACTU</t>
  </si>
  <si>
    <t>C28, C31, C32, C33, C35, C39, C40, C41, C43, C44, C46, C47, C48, C49, C50, C51, C52, C53, C54, C55, C56, C57</t>
  </si>
  <si>
    <t>CAP, CERM, 0.1 uF, 50 V, +/- 10%, X7R, 0603</t>
  </si>
  <si>
    <t>C37, C38, C42, C45</t>
  </si>
  <si>
    <t>CAP, CERM, 0.1 uF, 100V,+/- 10%, X7R, AEC- Q200 Grade 1, 0603</t>
  </si>
  <si>
    <t>GCJ188R72A104KA01D</t>
  </si>
  <si>
    <t>C58, C59, C60, C62, C65, C66, C68</t>
  </si>
  <si>
    <t>CAP, CERM, 0.1 uF, 16V, +/- 10%, X7R, 0402</t>
  </si>
  <si>
    <t>C61, C67, C69</t>
  </si>
  <si>
    <t>CAP, CERM, 0.47 uF, 6.3V, +/- 10%, X5R, 0402</t>
  </si>
  <si>
    <t>AVX</t>
  </si>
  <si>
    <t>04026D474KAT2A</t>
  </si>
  <si>
    <t>C63, C64</t>
  </si>
  <si>
    <t>CAP, CERM, 10 µF, 16V, +/- 10%, X5R, 0805</t>
  </si>
  <si>
    <t>Samsung Electro- Mechanics</t>
  </si>
  <si>
    <t>CL21A106KOQNNNG</t>
  </si>
  <si>
    <t>C70</t>
  </si>
  <si>
    <t>CAP, CERM, 2200 pF, 10V, +/- 10%, X7R, 0402</t>
  </si>
  <si>
    <t>D1, D2, D9</t>
  </si>
  <si>
    <t>Diode, Schottky, 100V, 0.15 A, SOD-123</t>
  </si>
  <si>
    <t>Diodes Inc.</t>
  </si>
  <si>
    <t>BAT46W-7-F</t>
  </si>
  <si>
    <t>D3</t>
  </si>
  <si>
    <t>LED, Red, SMD</t>
  </si>
  <si>
    <t>150060RS75000</t>
  </si>
  <si>
    <t>D4, D5, D6</t>
  </si>
  <si>
    <t>Diode, Zener, 16 V, 500 mW, SOD-123</t>
  </si>
  <si>
    <t>MMSZ5246B-7-F</t>
  </si>
  <si>
    <t>D7</t>
  </si>
  <si>
    <t>Diode, Ultrafast, 100V, 0.15 A, SOD-123</t>
  </si>
  <si>
    <t>1N4148W-7-F</t>
  </si>
  <si>
    <t>D8</t>
  </si>
  <si>
    <t>Diode, Zener, 10 V, 500 mW, SOD-123</t>
  </si>
  <si>
    <t>ON Semiconductor</t>
  </si>
  <si>
    <t>MMSZ4697T1G</t>
  </si>
  <si>
    <t>D13</t>
  </si>
  <si>
    <t>Diode, Schottky, 40 V, 0.2A, SOT-323</t>
  </si>
  <si>
    <t>BAS40W-7-F</t>
  </si>
  <si>
    <t>D14, D15, D16</t>
  </si>
  <si>
    <t>LED, Green, SMD</t>
  </si>
  <si>
    <t>150060VS75000</t>
  </si>
  <si>
    <t>Q1</t>
  </si>
  <si>
    <t>Transistor, NPN, 150V, 1A, AEC-Q101, SOT-89</t>
  </si>
  <si>
    <t>FCX495TA</t>
  </si>
  <si>
    <t>Q4, Q11, Q13</t>
  </si>
  <si>
    <t>Transistor, PNP, 150V, 0.5A, SOT-23</t>
  </si>
  <si>
    <t>MMBT5401LT1G</t>
  </si>
  <si>
    <t>Q5, Q6</t>
  </si>
  <si>
    <t>MOSFET, P-CH, -150V, -0.53A, SOT-23</t>
  </si>
  <si>
    <t>SI2325DS-T1-E3</t>
  </si>
  <si>
    <t>Q8, Q9</t>
  </si>
  <si>
    <t>MOSFET, N-CH, 150V, 56A, PG-TDSON-8</t>
  </si>
  <si>
    <t>Infineon Technologies</t>
  </si>
  <si>
    <t>BSC160N15NS5ATMA1</t>
  </si>
  <si>
    <t>Q10</t>
  </si>
  <si>
    <t>MOSFET, N-CH, 60V, 0.31A, SOT-323</t>
  </si>
  <si>
    <t>Fairchild Semiconductor</t>
  </si>
  <si>
    <t>2N7002KW</t>
  </si>
  <si>
    <t>Q12</t>
  </si>
  <si>
    <t>MOSFET, N-CH, 150V, 3A, PowerPAK SO-8</t>
  </si>
  <si>
    <t>R1, R27, R28, R31, R41, R67, R81</t>
  </si>
  <si>
    <t>RES, 100, 5%, 0.1W, AEC-Q200 Grade 0, 0603</t>
  </si>
  <si>
    <t>CRCW0603100RJNEA</t>
  </si>
  <si>
    <t>R2, R3, R4, R7, R8, R11, R12, R13, R14, R16, R17, R18, R19, R21, R22, R23, R24</t>
  </si>
  <si>
    <t>RES, 20.0, 1%, 0.25W, AEC-Q200 Grade 0, 1206</t>
  </si>
  <si>
    <t>CRCW120620R0FKEA</t>
  </si>
  <si>
    <t>R5, R9</t>
  </si>
  <si>
    <t>RES, 220, 5%, 1W, AEC-Q200 Grade 0, 2512</t>
  </si>
  <si>
    <t>CRCW2512220RJNEG</t>
  </si>
  <si>
    <t>R20, R25, R29, R57, R89, R92, R94, R97, R99, R109, R110, R111</t>
  </si>
  <si>
    <t>RES, 10k, 5%, 0.1W, AEC-Q200 Grade 0, 0603</t>
  </si>
  <si>
    <t>CRCW060310K0JNEA</t>
  </si>
  <si>
    <t>R26, R91</t>
  </si>
  <si>
    <t>RES, 100k, 5%, 0.1W, AEC-Q200 Grade 0, 0603</t>
  </si>
  <si>
    <t>CRCW0603100KJNEA</t>
  </si>
  <si>
    <t>R30</t>
  </si>
  <si>
    <t>RES, 0.001, 1%, 1W, 1210</t>
  </si>
  <si>
    <t>Rohm</t>
  </si>
  <si>
    <t>PMR25HZPFV1L00</t>
  </si>
  <si>
    <t>R32, R34, R36, R37, R47, R49, R53, R54, R69, R72, R75, R78, R83, R84, R85, R86</t>
  </si>
  <si>
    <t>RES, 1.0k, 5%, 0.1 W, AEC-Q200 Grade 0, 0603</t>
  </si>
  <si>
    <t>CRCW06031K00JNEA</t>
  </si>
  <si>
    <t>R38, R58, R66, R79</t>
  </si>
  <si>
    <t>RES, 20k, 5%, 0.1 W, AEC-Q200 Grade 0, 0603</t>
  </si>
  <si>
    <t>CRCW060320K0JNEA</t>
  </si>
  <si>
    <t>R39, R40</t>
  </si>
  <si>
    <t>RES, 4.7k, 5%, 1W, AEC-Q200 Grade 0, 2512</t>
  </si>
  <si>
    <t>CRCW25124K70JNEG</t>
  </si>
  <si>
    <t>R42, R43, R50, R51, R52</t>
  </si>
  <si>
    <t>RES, 10M, 5%, 0.1W, AEC-Q200 Grade 0, 0603</t>
  </si>
  <si>
    <t>CRCW060310M0JNEA</t>
  </si>
  <si>
    <t>R44</t>
  </si>
  <si>
    <t>RES, 95.3k, 1%, 0.1W, 0603</t>
  </si>
  <si>
    <t>Yageo</t>
  </si>
  <si>
    <t>RC0603FR-0795K3L</t>
  </si>
  <si>
    <t>R45, R48</t>
  </si>
  <si>
    <t>RES, 7.5k, 5%, 0.25 W, AEC-Q200 Grade 0, 1206</t>
  </si>
  <si>
    <t>CRCW12067K50JNEA</t>
  </si>
  <si>
    <t>R56, R112, R113</t>
  </si>
  <si>
    <t>RES, 0, 5%, 0.1 W, AEC- Q200 Grade 0, 0603</t>
  </si>
  <si>
    <t>CRCW06030000Z0EA</t>
  </si>
  <si>
    <t>R59, R61, R62, R63, R82</t>
  </si>
  <si>
    <t>RES, 5.1k, 5%, 0.1 W, AEC-Q200 Grade 0, 0603</t>
  </si>
  <si>
    <t>CRCW06035K10JNEA</t>
  </si>
  <si>
    <t>R60</t>
  </si>
  <si>
    <t>RES, 62k, 5%, 0.1W, 0603</t>
  </si>
  <si>
    <t>RC0603JR-0762KL</t>
  </si>
  <si>
    <t>R64, R68, R73, R74, R76, R77</t>
  </si>
  <si>
    <t>RES, 5.1k, 5%, 0.25 W, AEC-Q200 Grade 0, 1206</t>
  </si>
  <si>
    <t>CRCW12065K10JNEA</t>
  </si>
  <si>
    <t>R65</t>
  </si>
  <si>
    <t>RES, 7.5k, 5%, 0.1 W, AEC-Q200 Grade 0, 0603</t>
  </si>
  <si>
    <t>CRCW06037K50JNEA</t>
  </si>
  <si>
    <t>R80</t>
  </si>
  <si>
    <t>RES, 27k, 5%, 0.1 W, AEC-Q200 Grade 0, 0603</t>
  </si>
  <si>
    <t>CRCW060327K0JNEA</t>
  </si>
  <si>
    <t>R87, R88, R90, R93, R95, R96, R98, R100, R101, R102, R103, R104, R105, R106, R107, R108</t>
  </si>
  <si>
    <t>RES, 200, 1%, 0.25 W, AEC-Q200 Grade 0, 1206</t>
  </si>
  <si>
    <t>CRCW1206200RFKEA</t>
  </si>
  <si>
    <t>R114, R115</t>
  </si>
  <si>
    <t>RES, 33, 5%, 0.063 W, AEC-Q200 Grade 0, 0402</t>
  </si>
  <si>
    <t>CRCW040233R0JNED</t>
  </si>
  <si>
    <t>R116</t>
  </si>
  <si>
    <t>RES, 2.0k, 5%, 0.063 W, AEC-Q200 Grade 0, 0402</t>
  </si>
  <si>
    <t>CRCW04022K00JNED</t>
  </si>
  <si>
    <t>R117, R123</t>
  </si>
  <si>
    <t>RES, 10k, 5%, 0.063 W, AEC-Q200 Grade 0, 0402</t>
  </si>
  <si>
    <t>CRCW040210K0JNED</t>
  </si>
  <si>
    <t>R118, R119</t>
  </si>
  <si>
    <t>RES, 1.0 M, 5%, 0.063W, AEC-Q200 Grade 0, 0402</t>
  </si>
  <si>
    <t>CRCW04021M00JNED</t>
  </si>
  <si>
    <t>R120, R121, R122</t>
  </si>
  <si>
    <t>RES, 330, 1%, 0.1W, AEC-Q200 Grade 0, 0402</t>
  </si>
  <si>
    <t>Panasonic</t>
  </si>
  <si>
    <t>ERJ-2RKF3300X</t>
  </si>
  <si>
    <t>RT1, RT2</t>
  </si>
  <si>
    <t>Thermistor NTC, 10.0k ohm, 1%, Disc, 5x8.4 mm</t>
  </si>
  <si>
    <t>SEMITEC Corporation</t>
  </si>
  <si>
    <t>103AT-2</t>
  </si>
  <si>
    <t>U1</t>
  </si>
  <si>
    <t>Multicell Battery Monitor and Protection Family, PFB0048A (TQFP-48)</t>
  </si>
  <si>
    <t>Texas Instruments</t>
  </si>
  <si>
    <t>BQ76952PFBT</t>
  </si>
  <si>
    <t>U2, U3, U4, U5</t>
  </si>
  <si>
    <t>Family 2-5S Overvoltage Protector with Internal Delay Timer, DPJ0008A (WSON-8)</t>
  </si>
  <si>
    <t>BQ771807DPJR</t>
  </si>
  <si>
    <t>U6, U7, U8, U9</t>
  </si>
  <si>
    <t>Single-Channel ESD in 0402 Package With 10pF Capacitance and 6V Breakdown, DPY0002A (X1SON-2)</t>
  </si>
  <si>
    <t>TPD1E10B06DPYR</t>
  </si>
  <si>
    <t>U10</t>
  </si>
  <si>
    <t>Dual-Bit Dual Supply Transceiver with Configurable Voltage Translation and 3-State Outputs, DCT0008A, LARGE T&amp;R</t>
  </si>
  <si>
    <t>SN74LVC2T45DCTR</t>
  </si>
  <si>
    <t>U11</t>
  </si>
  <si>
    <t>25 MHz Mixed Signal Microcontroller with 128 KB Flash, 8192 B SRAM and 63 GPIOs, -40 to 85 degC, 80-pin QFP (PN), Green (RoHS &amp; no Sb/Br)</t>
  </si>
  <si>
    <t>MSP430F5529IPN</t>
  </si>
  <si>
    <t>U12, U13, U15, U16</t>
  </si>
  <si>
    <t>Single-Channel ESD in
0402 Package With 10pF Capacitance and 6V Breakdown, DPY0002A (X1SON-2)</t>
  </si>
  <si>
    <t>TPD1E10B06DPYT</t>
  </si>
  <si>
    <t>U14</t>
  </si>
  <si>
    <t>Single Output LDO, 150 mA, Fixed 3.3 V Output,
2.7 to 10 V Input, with Low IQ, 5-pin SOT-23 (DBV), -40 to 125 degC, Green (RoHS &amp; no Sb/Br)</t>
  </si>
  <si>
    <t>TPS76333DBVR</t>
  </si>
  <si>
    <t>Y1</t>
  </si>
  <si>
    <t>Resonator, 4 MHz, 39 pF, AEC-Q200 Grade 1, SMD</t>
  </si>
  <si>
    <t>CSTCR4M00G55B-R0</t>
  </si>
  <si>
    <t>C26</t>
  </si>
  <si>
    <t>C29, C30, C34, C36</t>
  </si>
  <si>
    <t>CAP, CERM, 0.1 uF, 100V,+/- 10%, X7R, AEC-Q200 Grade 1, 0603</t>
  </si>
  <si>
    <t>D10, D11, D12</t>
  </si>
  <si>
    <t>Diode, Schottky, 100V, 0.15A, SOD-123</t>
  </si>
  <si>
    <t>F1</t>
  </si>
  <si>
    <t>Fuse, 30 A, 62 VDC, SMD</t>
  </si>
  <si>
    <t>Dexerials Corporation</t>
  </si>
  <si>
    <t>SFK-3030</t>
  </si>
  <si>
    <t>Q2</t>
  </si>
  <si>
    <t>Q3</t>
  </si>
  <si>
    <t>MOSFET, N-CH, 150V, 13A, PG-TSDSON-8</t>
  </si>
  <si>
    <t>BSZ900N15NS3 G</t>
  </si>
  <si>
    <t>Q7</t>
  </si>
  <si>
    <t>R6, R10</t>
  </si>
  <si>
    <t>RES, 220, 5%, 1W, AEC- Q200 Grade 0, 2512</t>
  </si>
  <si>
    <t>R15</t>
  </si>
  <si>
    <t>RES, 0, 5%, 0.1W, AEC- Q200 Grade 0, 0603</t>
  </si>
  <si>
    <t>R33</t>
  </si>
  <si>
    <t>R35</t>
  </si>
  <si>
    <t>R46</t>
  </si>
  <si>
    <t>RES, 0, 5%, 2W, 2512 WIDE</t>
  </si>
  <si>
    <t>RCL12250000Z0EG</t>
  </si>
  <si>
    <t>R55</t>
  </si>
  <si>
    <t>RES, 51, 5%, 0.1W, AEC-Q200 Grade 0, 0603</t>
  </si>
  <si>
    <t>CRCW060351R0JNEA</t>
  </si>
  <si>
    <t>R70, R71</t>
  </si>
  <si>
    <t>3-s to 16-s High-accuracy battery monitor and protector for Li-ion, Li-polymer and LiFePO4 - I2C Comm. Interface, CRC Enabled: Null, REG1 LDO Dafault: Disabled</t>
  </si>
  <si>
    <t>BQ76952</t>
  </si>
  <si>
    <t>Option</t>
  </si>
  <si>
    <t>CAP MLCC 0.01µF ±10% 16V X7R 0603 SMD</t>
  </si>
  <si>
    <t>VISHAY</t>
  </si>
  <si>
    <t>VJ0603Y103KXJCW1BC</t>
  </si>
  <si>
    <t xml:space="preserve">VJ….W1BC Basic Commodity Series  </t>
  </si>
  <si>
    <t>CAP MLCC 1µF ±10% 100V X7R 1206 SMD</t>
  </si>
  <si>
    <t>VJ1206Y105KXBTW1BC</t>
  </si>
  <si>
    <t>CAP MLCC 100pF ±5% 100V C0G/NP0 0603 SMD</t>
  </si>
  <si>
    <t>VJ0603A101JXBPW1BC</t>
  </si>
  <si>
    <t>GA0603A101JXBAC31G</t>
  </si>
  <si>
    <t>GA….31G Automotive Series AEC-Q</t>
  </si>
  <si>
    <t>CAP MLCC 0.47µF ±10% 25V X7R 0805 SMD</t>
  </si>
  <si>
    <t>VJ0805Y474KXXTW1BC</t>
  </si>
  <si>
    <t>CAP MLCC 0.47µF ±10% 100V X7R 0805 SMD</t>
  </si>
  <si>
    <t>VJ0805Y474KXBTW1BC</t>
  </si>
  <si>
    <t>CAP MLCC 0.22µF ±10% 50V X7R 0603 SMD</t>
  </si>
  <si>
    <t>VJ0603Y224KXAPW1BC</t>
  </si>
  <si>
    <t>CAP MLCC 1µF ±10% 16V X7R 0805 SMD</t>
  </si>
  <si>
    <t>VJ0805Y105KXJTW1BC</t>
  </si>
  <si>
    <t>CAP Polymer 4.7µF ±20% 6.3V J-case 1608-09 105°C</t>
  </si>
  <si>
    <t>T55J475M6R3C0500</t>
  </si>
  <si>
    <t>vPolyTan, Molded, High Performance SMD 0603</t>
  </si>
  <si>
    <t>CAP MLCC 0.22µF ±10% 16V X7R 0603 SMD</t>
  </si>
  <si>
    <t>VJ0603Y224KXJCW1BC</t>
  </si>
  <si>
    <t>CAP MLCC 2.2µF ±10% 16V X7R 0805 SMD</t>
  </si>
  <si>
    <t>VJ0805Y225KXJTW1BC</t>
  </si>
  <si>
    <t>CAP Polymer 10µF ±20% 4V J-case 1608-09 105°C</t>
  </si>
  <si>
    <t>T55J106M004C0500</t>
  </si>
  <si>
    <t>CAP MLCC 100pF ±10% 50V C0G/NP0 0603 SMD</t>
  </si>
  <si>
    <t>VJ0603A101KXACW1BC</t>
  </si>
  <si>
    <t>CAP MLCC 0.1µF ±10% 50V X7R 0603 SMD</t>
  </si>
  <si>
    <t>VJ0603Y104KXACW1BC</t>
  </si>
  <si>
    <t>CAP MLCC 0.1µF ±10% 100V X7R 0603 SMD</t>
  </si>
  <si>
    <t>VJ0603Y104KXBCW1BC</t>
  </si>
  <si>
    <t>CAP MLCC 0.1µF ±10% 100V X7R 0805 SMD</t>
  </si>
  <si>
    <t>GA0805Y104KXBBR31G</t>
  </si>
  <si>
    <t>CAP MLCC 0.1µF ±10% 16V X7R 0402 SMD</t>
  </si>
  <si>
    <t>VJ0402Y104KXJCW1BC</t>
  </si>
  <si>
    <t>CAP MLCC 0.47µF ±10% 6.3V X5R 0402 SMD</t>
  </si>
  <si>
    <t>VJ0402G474KXYCW1BC</t>
  </si>
  <si>
    <t>CAP MLCC 10µF ±10% 16V X5R 0805 SMD</t>
  </si>
  <si>
    <t>VJ0805G106KXJTW1BC</t>
  </si>
  <si>
    <t>CAP MLCC 2200pF ±10% 10V X7R 0402 SMD</t>
  </si>
  <si>
    <t>VJ0402Y222KXQCW1BC</t>
  </si>
  <si>
    <t>Diode - Small Signal Schottky 100V 0.15A Vf~1V SOD-123</t>
  </si>
  <si>
    <t>BAT46W-E3-08</t>
  </si>
  <si>
    <t>Small Signal, Single Configuration, SMD, 125°C (Tj), RoHS</t>
  </si>
  <si>
    <t>DIODES &amp; RECTIFIERS Fast Recovery 100V 0.25A Vf~1.25V DFN1006-2A</t>
  </si>
  <si>
    <t>BAS16L-G3-08</t>
  </si>
  <si>
    <t>General Purpose, Single Configuration, SMD, 150°C (Tj), Leadless ultra small DFN package, Fast Switching, RoHS, H/F, Green</t>
  </si>
  <si>
    <t>CHIPLED SUPER RED HIGHBRIGHT POWER  λ:631nm Vf~2.0V SMD (0603)</t>
  </si>
  <si>
    <t>VLMS1300-GS08</t>
  </si>
  <si>
    <t xml:space="preserve">Highbrigtht 0603 ChipLED, 1.6mm x 0.8mm </t>
  </si>
  <si>
    <t>16V, 500mW, 5%, Zener, Diode, SOD-123</t>
  </si>
  <si>
    <t>MMSZ5246B-E3-08</t>
  </si>
  <si>
    <t>SOD-123, Tol. 5%, Thermal Equilibrium</t>
  </si>
  <si>
    <t>16V, 300mW, 2%, Zener, Diode, DFN1006-2A</t>
  </si>
  <si>
    <t>BZX884B16L-G3-08</t>
  </si>
  <si>
    <t>Leadless DFN1006-2A package, Sidewall plated / Wettable Flanks, Pulse Current</t>
  </si>
  <si>
    <t>DIODES &amp; RECTIFIERS Small Signal Switching 75V 0.15A Vf~1.2V SOD-123</t>
  </si>
  <si>
    <t>1N4148W-G3-08</t>
  </si>
  <si>
    <t>General Purpose, Single Configuration, SMD, 150°C (Tj), Fast Switching, RoHS, H/F, Green</t>
  </si>
  <si>
    <t>10V, 500mW, 5%, Zener, Diode, SOD-123</t>
  </si>
  <si>
    <t>MMSZ4697-E3-08</t>
  </si>
  <si>
    <t>SOD-123, Tol. 5%, Thermal Equilibrium, RoHS</t>
  </si>
  <si>
    <t>10V, 300mW, 2%, Zener, Diode, DFN1006-2A</t>
  </si>
  <si>
    <t>BZX884B10L-G3-08</t>
  </si>
  <si>
    <t>Diode - Small Signal Schottky 40V 0.2A Vf~1V DFN1006-2A</t>
  </si>
  <si>
    <t>BAS40L-G3-08</t>
  </si>
  <si>
    <t>Small Signal, Single Configuration, SMD, 150°C (Tj), Small Signal, RoHS, H/F, Green</t>
  </si>
  <si>
    <t>CHIPLED TRUE GREEN HIGHBRIGHT STANDARD λ:525nm Vf~3.2V SMD (0603)</t>
  </si>
  <si>
    <t>VLMTG1300-GS08</t>
  </si>
  <si>
    <t>MOSFET Single P-CHAN -150V -0.42A 2600mΩ @10V SOT-363 (SC-70-6L)</t>
  </si>
  <si>
    <t>Si1411DH-T1-GE3</t>
  </si>
  <si>
    <t>TrenchFET, Single Configuration, SMD, 150°C (Tj), RoHS, H/F</t>
  </si>
  <si>
    <t>MOSFET Single P-CHAN -150V -1.6A 2600mΩ @10V PowerPAK SC70-6L</t>
  </si>
  <si>
    <t>SiA485DJ-T1-GE3</t>
  </si>
  <si>
    <t>MOSFET Single N-CHAN 150V 42.2A 16mΩ @10V PowerPAK SO-8</t>
  </si>
  <si>
    <t>SiR576DP-T1-RE3</t>
  </si>
  <si>
    <t>TrenchFET - GEN V, Single Configuration, SMD, 150°C (Tj), RoHS, H/F</t>
  </si>
  <si>
    <t>MOSFET Single N-CHAN 150V 48.1A 13.5mΩ @10V PowerPAK SO-8</t>
  </si>
  <si>
    <t>SiR574DP-T1-RE3</t>
  </si>
  <si>
    <t>MOSFET Single N-CHAN 150V 26A 45mΩ @10V PowerPAK SO-8</t>
  </si>
  <si>
    <t>Si7430DP-T1-GE3</t>
  </si>
  <si>
    <t>TrenchFET, Single Configuration, SMD, 150°C (Tj)</t>
  </si>
  <si>
    <t>Si7898DP-T1-GE3</t>
  </si>
  <si>
    <t>Si2325DS-T1-E3</t>
  </si>
  <si>
    <t>CRCW e3 Standard Chip Resistor AEC-Q200</t>
  </si>
  <si>
    <t>MOSFET Single N-CHAN 150V 20.2A 58mΩ @10V PowerPAK 1212-8S</t>
  </si>
  <si>
    <t>SiS888DN-T1-GE3</t>
  </si>
  <si>
    <t>RES 0.001Ω ±1% 1W 1206 ±100ppm/°C SMD Metal Foil</t>
  </si>
  <si>
    <t>WFC12061L000FE66</t>
  </si>
  <si>
    <t xml:space="preserve">WFC Series, Low Value (Down to 0.001Ω), Ultra low sensing resistance, Low TCR (down to 50 ppm/°C), </t>
  </si>
  <si>
    <t>RES 0.001Ω ±1% 1W 0612 Wide ±250ppm/°C SMD Power Metal Strip</t>
  </si>
  <si>
    <t>WSL06121L000FEA</t>
  </si>
  <si>
    <t>WSL, Wide Terminal Series, Low Inductance (&lt; 1nH), AEC-Q200</t>
  </si>
  <si>
    <t>RES 0.001Ω ±1% 1W 0612 Wide ±150ppm/°C SMD Power Metal Strip</t>
  </si>
  <si>
    <t>WSKW06121L000FEA</t>
  </si>
  <si>
    <t>WSKW0612 Series, High Power, 4-Terminal, AEC-Q200</t>
  </si>
  <si>
    <t>RES 95.3kΩ ±1% 1/10W 0603 ±100ppm/°C SMD Thick Film</t>
  </si>
  <si>
    <t>CRCW060395K3FKEA</t>
  </si>
  <si>
    <t>RES 62kΩ ±1% 1/10W 0603 ±100ppm/°C SMD Thick Film</t>
  </si>
  <si>
    <t>CRCW060362K0FKEA</t>
  </si>
  <si>
    <t>RES 33Ω ±1% 1/16W 0402 ±100ppm/°C SMD Thick Film</t>
  </si>
  <si>
    <t>CRCW040233R0FKED</t>
  </si>
  <si>
    <t>NTC Thermistor 10k Ohm ±1% Radial Leaded 3977K</t>
  </si>
  <si>
    <t>NTCLE203E3103FB0</t>
  </si>
  <si>
    <t>cUL, Accurate over a wide temperature range</t>
  </si>
  <si>
    <t>NTC Thermistor 10k Ohm ±1% Radial Leaded 3984K</t>
  </si>
  <si>
    <t>NTCLE213E3103FHB0</t>
  </si>
  <si>
    <t>AEC-Q, Mini Epoxy Coated NTC, Fast Response Time, High Sensitivity, Highly Resistant to Thermal Shocks</t>
  </si>
  <si>
    <t>Option (TS2 / External)</t>
  </si>
  <si>
    <t>NTC Thermistor 10k Ohm ±1% Wire Leads 3984K</t>
  </si>
  <si>
    <t>NTCLE317E4103SBA</t>
  </si>
  <si>
    <t>AEC-Q, Long Insulated Leads, 150°C with very Low Thermal Gradient</t>
  </si>
  <si>
    <t>Accurate, Mini Epoxy NTC with PVC Twin Insulated Leads</t>
  </si>
  <si>
    <t>NTC LUG39A MINI 10K 3% 3984K M2 E4 A 70MM</t>
  </si>
  <si>
    <t>NTCALUG03A103HA</t>
  </si>
  <si>
    <t>AEC-Q, cUL, Mini Lug Series, Beta-3984K, Ring Terminal</t>
  </si>
  <si>
    <t>NTC Thermistor 10k Ohm ±3% Radial Leaded 3984K 400MM Leads</t>
  </si>
  <si>
    <t xml:space="preserve">NTCLE413E2103H401A </t>
  </si>
  <si>
    <t>ESD PROTECTION DIODE, 5.5V, 1-Line BUS, 18Vc, CLP0603-2L</t>
  </si>
  <si>
    <t>VBUS05B1-SD0-G4-08</t>
  </si>
  <si>
    <t>CLP0603-2L Package, RoHS, Halogen Free, Green</t>
  </si>
  <si>
    <t>リファレンス回路リンク</t>
  </si>
  <si>
    <t>リファレンス回路掲載ページ</t>
  </si>
  <si>
    <t>ネクスティ問合せ</t>
  </si>
  <si>
    <t>https://www.e-nexty.com/inquiries/new</t>
  </si>
  <si>
    <t>https://www.ti.com/jp/lit/ug/sluuc33a/sluuc33a.pdf?ts=1686037877858&amp;ref_url=https%253A%252F%252Fwww.ti.com%252Ftool%252Fja-jp%252FBQ76952EVM</t>
    <phoneticPr fontId="31" type="noConversion"/>
  </si>
  <si>
    <t>P32-P38.P41-P44</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</si>
</sst>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sz val="8"/>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2"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1" fontId="26" fillId="33" borderId="0" xfId="0" applyNumberFormat="1" applyFont="1" applyFill="1" applyAlignment="1" applyProtection="1">
      <alignment horizontal="left" vertical="center"/>
      <protection locked="0"/>
    </xf>
    <xf numFmtId="1" fontId="26" fillId="0" borderId="0" xfId="0" applyNumberFormat="1"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9" fillId="0" borderId="0" xfId="0" applyFont="1" applyAlignment="1" applyProtection="1">
      <alignment vertical="center"/>
      <protection locked="0"/>
    </xf>
    <xf numFmtId="0" fontId="32"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32">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38" totalsRowShown="0" headerRowDxfId="8" dataDxfId="7">
  <autoFilter ref="B14:H13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uuc33a/sluuc33a.pdf?ts=1686037877858&amp;ref_url=https%253A%252F%252Fwww.ti.com%252Ftool%252Fja-jp%252FBQ76952EVM"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49"/>
  <sheetViews>
    <sheetView showGridLines="0" tabSelected="1" zoomScaleNormal="100" workbookViewId="0">
      <selection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2" t="s">
        <v>9</v>
      </c>
      <c r="F2" s="42"/>
      <c r="G2" s="42"/>
      <c r="H2" s="42"/>
    </row>
    <row r="3" spans="2:8" ht="15" customHeight="1">
      <c r="D3" s="3"/>
      <c r="E3" s="42"/>
      <c r="F3" s="42"/>
      <c r="G3" s="42"/>
      <c r="H3" s="42"/>
    </row>
    <row r="4" spans="2:8">
      <c r="B4" s="2"/>
    </row>
    <row r="5" spans="2:8" ht="15" customHeight="1">
      <c r="B5" s="4"/>
      <c r="C5" s="4"/>
      <c r="D5" s="5"/>
      <c r="E5" s="43"/>
      <c r="F5" s="43"/>
      <c r="G5" s="43"/>
      <c r="H5" s="4"/>
    </row>
    <row r="6" spans="2:8" ht="15" customHeight="1">
      <c r="B6" s="6"/>
      <c r="C6" s="6"/>
      <c r="D6" s="5" t="s">
        <v>7</v>
      </c>
      <c r="E6" s="44" t="s">
        <v>237</v>
      </c>
      <c r="F6" s="44"/>
      <c r="G6" s="44"/>
      <c r="H6" s="6"/>
    </row>
    <row r="7" spans="2:8" ht="15" customHeight="1">
      <c r="B7" s="7"/>
      <c r="C7" s="7"/>
      <c r="D7" s="5" t="s">
        <v>8</v>
      </c>
      <c r="E7" s="43" t="s">
        <v>236</v>
      </c>
      <c r="F7" s="43"/>
      <c r="G7" s="43"/>
      <c r="H7" s="7"/>
    </row>
    <row r="8" spans="2:8" ht="15" customHeight="1">
      <c r="B8" s="7"/>
      <c r="C8" s="7"/>
      <c r="D8" s="5" t="s">
        <v>11</v>
      </c>
      <c r="E8" s="45" t="s">
        <v>10</v>
      </c>
      <c r="F8" s="45"/>
      <c r="G8" s="45"/>
      <c r="H8" s="7"/>
    </row>
    <row r="9" spans="2:8" ht="15" customHeight="1">
      <c r="B9" s="7"/>
      <c r="C9" s="7"/>
      <c r="D9" s="5" t="s">
        <v>362</v>
      </c>
      <c r="E9" s="38" t="s">
        <v>366</v>
      </c>
      <c r="F9" s="27"/>
      <c r="G9" s="27"/>
      <c r="H9" s="7"/>
    </row>
    <row r="10" spans="2:8" ht="15" customHeight="1">
      <c r="B10" s="7"/>
      <c r="C10" s="7"/>
      <c r="D10" s="5" t="s">
        <v>363</v>
      </c>
      <c r="E10" s="27" t="s">
        <v>367</v>
      </c>
      <c r="F10" s="27"/>
      <c r="G10" s="27"/>
      <c r="H10" s="7"/>
    </row>
    <row r="11" spans="2:8" ht="15" customHeight="1">
      <c r="B11" s="7"/>
      <c r="C11" s="7"/>
      <c r="D11" s="5" t="s">
        <v>364</v>
      </c>
      <c r="E11" s="38" t="s">
        <v>365</v>
      </c>
      <c r="F11" s="27"/>
      <c r="G11" s="27"/>
      <c r="H11" s="7"/>
    </row>
    <row r="12" spans="2:8" ht="15.75" customHeight="1">
      <c r="B12" s="41"/>
      <c r="C12" s="41"/>
      <c r="D12" s="41"/>
      <c r="E12" s="41"/>
      <c r="F12" s="41"/>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5" t="s">
        <v>15</v>
      </c>
      <c r="E15" s="22" t="s">
        <v>16</v>
      </c>
      <c r="F15" s="22" t="s">
        <v>17</v>
      </c>
      <c r="G15" s="22" t="s">
        <v>18</v>
      </c>
      <c r="H15" s="23"/>
    </row>
    <row r="16" spans="2:8">
      <c r="B16" s="21"/>
      <c r="C16" s="21"/>
      <c r="D16" s="21" t="s">
        <v>238</v>
      </c>
      <c r="E16" s="22" t="s">
        <v>243</v>
      </c>
      <c r="F16" s="22" t="s">
        <v>240</v>
      </c>
      <c r="G16" s="22" t="s">
        <v>244</v>
      </c>
      <c r="H16" s="23" t="s">
        <v>242</v>
      </c>
    </row>
    <row r="17" spans="2:8" ht="15" customHeight="1">
      <c r="B17" s="19">
        <v>2</v>
      </c>
      <c r="C17" s="19">
        <v>1</v>
      </c>
      <c r="D17" s="26" t="s">
        <v>19</v>
      </c>
      <c r="E17" s="20" t="s">
        <v>20</v>
      </c>
      <c r="F17" s="20" t="s">
        <v>21</v>
      </c>
      <c r="G17" s="20" t="s">
        <v>22</v>
      </c>
      <c r="H17" s="24"/>
    </row>
    <row r="18" spans="2:8" ht="15" customHeight="1">
      <c r="B18" s="19"/>
      <c r="C18" s="19"/>
      <c r="D18" s="19" t="s">
        <v>238</v>
      </c>
      <c r="E18" s="20" t="s">
        <v>245</v>
      </c>
      <c r="F18" s="20" t="s">
        <v>240</v>
      </c>
      <c r="G18" s="20" t="s">
        <v>246</v>
      </c>
      <c r="H18" s="24" t="s">
        <v>242</v>
      </c>
    </row>
    <row r="19" spans="2:8" ht="15" customHeight="1">
      <c r="B19" s="19"/>
      <c r="C19" s="19"/>
      <c r="D19" s="19" t="s">
        <v>238</v>
      </c>
      <c r="E19" s="20" t="s">
        <v>245</v>
      </c>
      <c r="F19" s="20" t="s">
        <v>240</v>
      </c>
      <c r="G19" s="20" t="s">
        <v>247</v>
      </c>
      <c r="H19" s="24" t="s">
        <v>248</v>
      </c>
    </row>
    <row r="20" spans="2:8">
      <c r="B20" s="21">
        <v>3</v>
      </c>
      <c r="C20" s="21">
        <v>1</v>
      </c>
      <c r="D20" s="25" t="s">
        <v>23</v>
      </c>
      <c r="E20" s="22" t="s">
        <v>24</v>
      </c>
      <c r="F20" s="22" t="s">
        <v>21</v>
      </c>
      <c r="G20" s="22" t="s">
        <v>25</v>
      </c>
      <c r="H20" s="23"/>
    </row>
    <row r="21" spans="2:8">
      <c r="B21" s="21"/>
      <c r="C21" s="21"/>
      <c r="D21" s="21" t="s">
        <v>238</v>
      </c>
      <c r="E21" s="22" t="s">
        <v>249</v>
      </c>
      <c r="F21" s="22" t="s">
        <v>240</v>
      </c>
      <c r="G21" s="22" t="s">
        <v>250</v>
      </c>
      <c r="H21" s="23" t="s">
        <v>242</v>
      </c>
    </row>
    <row r="22" spans="2:8">
      <c r="B22" s="21"/>
      <c r="C22" s="21"/>
      <c r="D22" s="21" t="s">
        <v>238</v>
      </c>
      <c r="E22" s="22" t="s">
        <v>251</v>
      </c>
      <c r="F22" s="22" t="s">
        <v>240</v>
      </c>
      <c r="G22" s="22" t="s">
        <v>252</v>
      </c>
      <c r="H22" s="23" t="s">
        <v>242</v>
      </c>
    </row>
    <row r="23" spans="2:8" ht="15" customHeight="1">
      <c r="B23" s="19">
        <v>4</v>
      </c>
      <c r="C23" s="19">
        <v>17</v>
      </c>
      <c r="D23" s="26" t="s">
        <v>26</v>
      </c>
      <c r="E23" s="20" t="s">
        <v>27</v>
      </c>
      <c r="F23" s="20" t="s">
        <v>17</v>
      </c>
      <c r="G23" s="20" t="s">
        <v>28</v>
      </c>
      <c r="H23" s="24"/>
    </row>
    <row r="24" spans="2:8" ht="15" customHeight="1">
      <c r="B24" s="19"/>
      <c r="C24" s="19"/>
      <c r="D24" s="19" t="s">
        <v>238</v>
      </c>
      <c r="E24" s="20" t="s">
        <v>253</v>
      </c>
      <c r="F24" s="20" t="s">
        <v>240</v>
      </c>
      <c r="G24" s="20" t="s">
        <v>254</v>
      </c>
      <c r="H24" s="24" t="s">
        <v>242</v>
      </c>
    </row>
    <row r="25" spans="2:8">
      <c r="B25" s="21">
        <v>5</v>
      </c>
      <c r="C25" s="21">
        <v>2</v>
      </c>
      <c r="D25" s="25" t="s">
        <v>29</v>
      </c>
      <c r="E25" s="22" t="s">
        <v>30</v>
      </c>
      <c r="F25" s="22" t="s">
        <v>31</v>
      </c>
      <c r="G25" s="22" t="s">
        <v>32</v>
      </c>
      <c r="H25" s="23"/>
    </row>
    <row r="26" spans="2:8">
      <c r="B26" s="21"/>
      <c r="C26" s="21"/>
      <c r="D26" s="21" t="s">
        <v>238</v>
      </c>
      <c r="E26" s="22" t="s">
        <v>255</v>
      </c>
      <c r="F26" s="22" t="s">
        <v>240</v>
      </c>
      <c r="G26" s="22" t="s">
        <v>256</v>
      </c>
      <c r="H26" s="23" t="s">
        <v>242</v>
      </c>
    </row>
    <row r="27" spans="2:8">
      <c r="B27" s="21"/>
      <c r="C27" s="21"/>
      <c r="D27" s="21" t="s">
        <v>238</v>
      </c>
      <c r="E27" s="22" t="s">
        <v>257</v>
      </c>
      <c r="F27" s="22" t="s">
        <v>240</v>
      </c>
      <c r="G27" s="22" t="s">
        <v>258</v>
      </c>
      <c r="H27" s="23" t="s">
        <v>259</v>
      </c>
    </row>
    <row r="28" spans="2:8" ht="15" customHeight="1">
      <c r="B28" s="19">
        <v>6</v>
      </c>
      <c r="C28" s="19">
        <v>1</v>
      </c>
      <c r="D28" s="26" t="s">
        <v>33</v>
      </c>
      <c r="E28" s="20" t="s">
        <v>34</v>
      </c>
      <c r="F28" s="20" t="s">
        <v>35</v>
      </c>
      <c r="G28" s="20" t="s">
        <v>36</v>
      </c>
      <c r="H28" s="24"/>
    </row>
    <row r="29" spans="2:8" ht="15" customHeight="1">
      <c r="B29" s="19"/>
      <c r="C29" s="19"/>
      <c r="D29" s="19" t="s">
        <v>238</v>
      </c>
      <c r="E29" s="20" t="s">
        <v>260</v>
      </c>
      <c r="F29" s="20" t="s">
        <v>240</v>
      </c>
      <c r="G29" s="20" t="s">
        <v>261</v>
      </c>
      <c r="H29" s="24" t="s">
        <v>242</v>
      </c>
    </row>
    <row r="30" spans="2:8">
      <c r="B30" s="21">
        <v>7</v>
      </c>
      <c r="C30" s="21">
        <v>1</v>
      </c>
      <c r="D30" s="25" t="s">
        <v>37</v>
      </c>
      <c r="E30" s="22" t="s">
        <v>38</v>
      </c>
      <c r="F30" s="22" t="s">
        <v>39</v>
      </c>
      <c r="G30" s="28">
        <v>885012000000</v>
      </c>
      <c r="H30" s="23"/>
    </row>
    <row r="31" spans="2:8">
      <c r="B31" s="21"/>
      <c r="C31" s="21"/>
      <c r="D31" s="21" t="s">
        <v>238</v>
      </c>
      <c r="E31" s="22" t="s">
        <v>239</v>
      </c>
      <c r="F31" s="22" t="s">
        <v>240</v>
      </c>
      <c r="G31" s="22" t="s">
        <v>241</v>
      </c>
      <c r="H31" s="23" t="s">
        <v>242</v>
      </c>
    </row>
    <row r="32" spans="2:8" ht="15" customHeight="1">
      <c r="B32" s="19">
        <v>8</v>
      </c>
      <c r="C32" s="19">
        <v>1</v>
      </c>
      <c r="D32" s="26" t="s">
        <v>40</v>
      </c>
      <c r="E32" s="20" t="s">
        <v>41</v>
      </c>
      <c r="F32" s="20" t="s">
        <v>31</v>
      </c>
      <c r="G32" s="20" t="s">
        <v>42</v>
      </c>
      <c r="H32" s="24"/>
    </row>
    <row r="33" spans="2:8" ht="15" customHeight="1">
      <c r="B33" s="19"/>
      <c r="C33" s="19"/>
      <c r="D33" s="19" t="s">
        <v>238</v>
      </c>
      <c r="E33" s="20" t="s">
        <v>262</v>
      </c>
      <c r="F33" s="20" t="s">
        <v>240</v>
      </c>
      <c r="G33" s="20" t="s">
        <v>263</v>
      </c>
      <c r="H33" s="24" t="s">
        <v>242</v>
      </c>
    </row>
    <row r="34" spans="2:8" ht="15" customHeight="1">
      <c r="B34" s="19"/>
      <c r="C34" s="19"/>
      <c r="D34" s="19" t="s">
        <v>238</v>
      </c>
      <c r="E34" s="20" t="s">
        <v>264</v>
      </c>
      <c r="F34" s="20" t="s">
        <v>240</v>
      </c>
      <c r="G34" s="20" t="s">
        <v>265</v>
      </c>
      <c r="H34" s="24" t="s">
        <v>259</v>
      </c>
    </row>
    <row r="35" spans="2:8">
      <c r="B35" s="21">
        <v>9</v>
      </c>
      <c r="C35" s="21">
        <v>1</v>
      </c>
      <c r="D35" s="25" t="s">
        <v>43</v>
      </c>
      <c r="E35" s="22" t="s">
        <v>44</v>
      </c>
      <c r="F35" s="22" t="s">
        <v>35</v>
      </c>
      <c r="G35" s="22" t="s">
        <v>45</v>
      </c>
      <c r="H35" s="23"/>
    </row>
    <row r="36" spans="2:8">
      <c r="B36" s="21"/>
      <c r="C36" s="21"/>
      <c r="D36" s="21" t="s">
        <v>238</v>
      </c>
      <c r="E36" s="22" t="s">
        <v>266</v>
      </c>
      <c r="F36" s="22" t="s">
        <v>240</v>
      </c>
      <c r="G36" s="22" t="s">
        <v>267</v>
      </c>
      <c r="H36" s="23" t="s">
        <v>242</v>
      </c>
    </row>
    <row r="37" spans="2:8">
      <c r="B37" s="19">
        <v>10</v>
      </c>
      <c r="C37" s="19">
        <v>22</v>
      </c>
      <c r="D37" s="26" t="s">
        <v>46</v>
      </c>
      <c r="E37" s="20" t="s">
        <v>47</v>
      </c>
      <c r="F37" s="20" t="s">
        <v>39</v>
      </c>
      <c r="G37" s="29">
        <v>885012000000</v>
      </c>
      <c r="H37" s="24"/>
    </row>
    <row r="38" spans="2:8">
      <c r="B38" s="19"/>
      <c r="C38" s="19"/>
      <c r="D38" s="19" t="s">
        <v>238</v>
      </c>
      <c r="E38" s="20" t="s">
        <v>268</v>
      </c>
      <c r="F38" s="20" t="s">
        <v>240</v>
      </c>
      <c r="G38" s="20" t="s">
        <v>269</v>
      </c>
      <c r="H38" s="24" t="s">
        <v>242</v>
      </c>
    </row>
    <row r="39" spans="2:8">
      <c r="B39" s="21">
        <v>11</v>
      </c>
      <c r="C39" s="21">
        <v>4</v>
      </c>
      <c r="D39" s="25" t="s">
        <v>48</v>
      </c>
      <c r="E39" s="22" t="s">
        <v>49</v>
      </c>
      <c r="F39" s="22" t="s">
        <v>21</v>
      </c>
      <c r="G39" s="22" t="s">
        <v>50</v>
      </c>
      <c r="H39" s="23"/>
    </row>
    <row r="40" spans="2:8">
      <c r="B40" s="21"/>
      <c r="C40" s="21"/>
      <c r="D40" s="21" t="s">
        <v>238</v>
      </c>
      <c r="E40" s="22" t="s">
        <v>270</v>
      </c>
      <c r="F40" s="22" t="s">
        <v>240</v>
      </c>
      <c r="G40" s="22" t="s">
        <v>271</v>
      </c>
      <c r="H40" s="23" t="s">
        <v>242</v>
      </c>
    </row>
    <row r="41" spans="2:8">
      <c r="B41" s="21"/>
      <c r="C41" s="21"/>
      <c r="D41" s="21" t="s">
        <v>238</v>
      </c>
      <c r="E41" s="22" t="s">
        <v>272</v>
      </c>
      <c r="F41" s="22" t="s">
        <v>240</v>
      </c>
      <c r="G41" s="22" t="s">
        <v>273</v>
      </c>
      <c r="H41" s="23" t="s">
        <v>248</v>
      </c>
    </row>
    <row r="42" spans="2:8" ht="15" customHeight="1">
      <c r="B42" s="19">
        <v>12</v>
      </c>
      <c r="C42" s="19">
        <v>7</v>
      </c>
      <c r="D42" s="26" t="s">
        <v>51</v>
      </c>
      <c r="E42" s="20" t="s">
        <v>52</v>
      </c>
      <c r="F42" s="20" t="s">
        <v>39</v>
      </c>
      <c r="G42" s="29">
        <v>885012000000</v>
      </c>
      <c r="H42" s="24"/>
    </row>
    <row r="43" spans="2:8" ht="15" customHeight="1">
      <c r="B43" s="19"/>
      <c r="C43" s="19"/>
      <c r="D43" s="19" t="s">
        <v>238</v>
      </c>
      <c r="E43" s="20" t="s">
        <v>274</v>
      </c>
      <c r="F43" s="20" t="s">
        <v>240</v>
      </c>
      <c r="G43" s="20" t="s">
        <v>275</v>
      </c>
      <c r="H43" s="24" t="s">
        <v>242</v>
      </c>
    </row>
    <row r="44" spans="2:8" ht="15" customHeight="1">
      <c r="B44" s="21">
        <v>13</v>
      </c>
      <c r="C44" s="21">
        <v>3</v>
      </c>
      <c r="D44" s="25" t="s">
        <v>53</v>
      </c>
      <c r="E44" s="22" t="s">
        <v>54</v>
      </c>
      <c r="F44" s="22" t="s">
        <v>55</v>
      </c>
      <c r="G44" s="22" t="s">
        <v>56</v>
      </c>
      <c r="H44" s="23"/>
    </row>
    <row r="45" spans="2:8" ht="15" customHeight="1">
      <c r="B45" s="21"/>
      <c r="C45" s="21"/>
      <c r="D45" s="21" t="s">
        <v>238</v>
      </c>
      <c r="E45" s="22" t="s">
        <v>276</v>
      </c>
      <c r="F45" s="22" t="s">
        <v>240</v>
      </c>
      <c r="G45" s="22" t="s">
        <v>277</v>
      </c>
      <c r="H45" s="23" t="s">
        <v>242</v>
      </c>
    </row>
    <row r="46" spans="2:8" ht="15" customHeight="1">
      <c r="B46" s="19">
        <v>14</v>
      </c>
      <c r="C46" s="19">
        <v>2</v>
      </c>
      <c r="D46" s="26" t="s">
        <v>57</v>
      </c>
      <c r="E46" s="20" t="s">
        <v>58</v>
      </c>
      <c r="F46" s="20" t="s">
        <v>59</v>
      </c>
      <c r="G46" s="20" t="s">
        <v>60</v>
      </c>
      <c r="H46" s="24"/>
    </row>
    <row r="47" spans="2:8" ht="15" customHeight="1">
      <c r="B47" s="19"/>
      <c r="C47" s="19"/>
      <c r="D47" s="19" t="s">
        <v>238</v>
      </c>
      <c r="E47" s="20" t="s">
        <v>278</v>
      </c>
      <c r="F47" s="20" t="s">
        <v>240</v>
      </c>
      <c r="G47" s="20" t="s">
        <v>279</v>
      </c>
      <c r="H47" s="24" t="s">
        <v>242</v>
      </c>
    </row>
    <row r="48" spans="2:8" ht="15" customHeight="1">
      <c r="B48" s="21">
        <v>15</v>
      </c>
      <c r="C48" s="21">
        <v>1</v>
      </c>
      <c r="D48" s="25" t="s">
        <v>61</v>
      </c>
      <c r="E48" s="22" t="s">
        <v>62</v>
      </c>
      <c r="F48" s="22" t="s">
        <v>39</v>
      </c>
      <c r="G48" s="28">
        <v>885012000000</v>
      </c>
      <c r="H48" s="23"/>
    </row>
    <row r="49" spans="2:8" ht="15" customHeight="1">
      <c r="B49" s="21"/>
      <c r="C49" s="21"/>
      <c r="D49" s="21" t="s">
        <v>238</v>
      </c>
      <c r="E49" s="22" t="s">
        <v>280</v>
      </c>
      <c r="F49" s="22" t="s">
        <v>240</v>
      </c>
      <c r="G49" s="22" t="s">
        <v>281</v>
      </c>
      <c r="H49" s="23" t="s">
        <v>242</v>
      </c>
    </row>
    <row r="50" spans="2:8" ht="15" customHeight="1">
      <c r="B50" s="19">
        <v>16</v>
      </c>
      <c r="C50" s="19">
        <v>3</v>
      </c>
      <c r="D50" s="26" t="s">
        <v>63</v>
      </c>
      <c r="E50" s="20" t="s">
        <v>64</v>
      </c>
      <c r="F50" s="20" t="s">
        <v>65</v>
      </c>
      <c r="G50" s="20" t="s">
        <v>66</v>
      </c>
      <c r="H50" s="24"/>
    </row>
    <row r="51" spans="2:8" ht="15" customHeight="1">
      <c r="B51" s="19"/>
      <c r="C51" s="19"/>
      <c r="D51" s="19" t="s">
        <v>238</v>
      </c>
      <c r="E51" s="20" t="s">
        <v>282</v>
      </c>
      <c r="F51" s="20" t="s">
        <v>240</v>
      </c>
      <c r="G51" s="20" t="s">
        <v>283</v>
      </c>
      <c r="H51" s="24" t="s">
        <v>284</v>
      </c>
    </row>
    <row r="52" spans="2:8" ht="15" customHeight="1">
      <c r="B52" s="19"/>
      <c r="C52" s="19"/>
      <c r="D52" s="19" t="s">
        <v>238</v>
      </c>
      <c r="E52" s="20" t="s">
        <v>285</v>
      </c>
      <c r="F52" s="20" t="s">
        <v>240</v>
      </c>
      <c r="G52" s="20" t="s">
        <v>286</v>
      </c>
      <c r="H52" s="24" t="s">
        <v>287</v>
      </c>
    </row>
    <row r="53" spans="2:8" ht="15" customHeight="1">
      <c r="B53" s="21">
        <v>17</v>
      </c>
      <c r="C53" s="21">
        <v>1</v>
      </c>
      <c r="D53" s="25" t="s">
        <v>67</v>
      </c>
      <c r="E53" s="22" t="s">
        <v>68</v>
      </c>
      <c r="F53" s="22" t="s">
        <v>39</v>
      </c>
      <c r="G53" s="22" t="s">
        <v>69</v>
      </c>
      <c r="H53" s="23"/>
    </row>
    <row r="54" spans="2:8" ht="15" customHeight="1">
      <c r="B54" s="21"/>
      <c r="C54" s="21"/>
      <c r="D54" s="21" t="s">
        <v>238</v>
      </c>
      <c r="E54" s="22" t="s">
        <v>288</v>
      </c>
      <c r="F54" s="22" t="s">
        <v>240</v>
      </c>
      <c r="G54" s="22" t="s">
        <v>289</v>
      </c>
      <c r="H54" s="23" t="s">
        <v>290</v>
      </c>
    </row>
    <row r="55" spans="2:8" ht="15" customHeight="1">
      <c r="B55" s="19">
        <v>18</v>
      </c>
      <c r="C55" s="19">
        <v>3</v>
      </c>
      <c r="D55" s="26" t="s">
        <v>70</v>
      </c>
      <c r="E55" s="20" t="s">
        <v>71</v>
      </c>
      <c r="F55" s="20" t="s">
        <v>65</v>
      </c>
      <c r="G55" s="20" t="s">
        <v>72</v>
      </c>
      <c r="H55" s="24"/>
    </row>
    <row r="56" spans="2:8" ht="15" customHeight="1">
      <c r="B56" s="19"/>
      <c r="C56" s="19"/>
      <c r="D56" s="19" t="s">
        <v>238</v>
      </c>
      <c r="E56" s="20" t="s">
        <v>291</v>
      </c>
      <c r="F56" s="20" t="s">
        <v>240</v>
      </c>
      <c r="G56" s="20" t="s">
        <v>292</v>
      </c>
      <c r="H56" s="24" t="s">
        <v>293</v>
      </c>
    </row>
    <row r="57" spans="2:8" ht="15" customHeight="1">
      <c r="B57" s="19"/>
      <c r="C57" s="19"/>
      <c r="D57" s="19" t="s">
        <v>238</v>
      </c>
      <c r="E57" s="20" t="s">
        <v>294</v>
      </c>
      <c r="F57" s="20" t="s">
        <v>240</v>
      </c>
      <c r="G57" s="20" t="s">
        <v>295</v>
      </c>
      <c r="H57" s="24" t="s">
        <v>296</v>
      </c>
    </row>
    <row r="58" spans="2:8" ht="15" customHeight="1">
      <c r="B58" s="21">
        <v>19</v>
      </c>
      <c r="C58" s="21">
        <v>1</v>
      </c>
      <c r="D58" s="25" t="s">
        <v>73</v>
      </c>
      <c r="E58" s="22" t="s">
        <v>74</v>
      </c>
      <c r="F58" s="22" t="s">
        <v>65</v>
      </c>
      <c r="G58" s="22" t="s">
        <v>75</v>
      </c>
      <c r="H58" s="23"/>
    </row>
    <row r="59" spans="2:8" ht="15" customHeight="1">
      <c r="B59" s="21"/>
      <c r="C59" s="21"/>
      <c r="D59" s="21" t="s">
        <v>238</v>
      </c>
      <c r="E59" s="22" t="s">
        <v>297</v>
      </c>
      <c r="F59" s="22" t="s">
        <v>240</v>
      </c>
      <c r="G59" s="22" t="s">
        <v>298</v>
      </c>
      <c r="H59" s="23" t="s">
        <v>299</v>
      </c>
    </row>
    <row r="60" spans="2:8" ht="15" customHeight="1">
      <c r="B60" s="21"/>
      <c r="C60" s="21"/>
      <c r="D60" s="21" t="s">
        <v>238</v>
      </c>
      <c r="E60" s="22" t="s">
        <v>285</v>
      </c>
      <c r="F60" s="22" t="s">
        <v>240</v>
      </c>
      <c r="G60" s="22" t="s">
        <v>286</v>
      </c>
      <c r="H60" s="23" t="s">
        <v>287</v>
      </c>
    </row>
    <row r="61" spans="2:8" ht="15" customHeight="1">
      <c r="B61" s="19">
        <v>20</v>
      </c>
      <c r="C61" s="19">
        <v>1</v>
      </c>
      <c r="D61" s="26" t="s">
        <v>76</v>
      </c>
      <c r="E61" s="20" t="s">
        <v>77</v>
      </c>
      <c r="F61" s="20" t="s">
        <v>78</v>
      </c>
      <c r="G61" s="20" t="s">
        <v>79</v>
      </c>
      <c r="H61" s="24"/>
    </row>
    <row r="62" spans="2:8" ht="15" customHeight="1">
      <c r="B62" s="19"/>
      <c r="C62" s="19"/>
      <c r="D62" s="19" t="s">
        <v>238</v>
      </c>
      <c r="E62" s="20" t="s">
        <v>300</v>
      </c>
      <c r="F62" s="20" t="s">
        <v>240</v>
      </c>
      <c r="G62" s="20" t="s">
        <v>301</v>
      </c>
      <c r="H62" s="24" t="s">
        <v>302</v>
      </c>
    </row>
    <row r="63" spans="2:8" ht="15" customHeight="1">
      <c r="B63" s="19"/>
      <c r="C63" s="19"/>
      <c r="D63" s="19" t="s">
        <v>238</v>
      </c>
      <c r="E63" s="20" t="s">
        <v>303</v>
      </c>
      <c r="F63" s="20" t="s">
        <v>240</v>
      </c>
      <c r="G63" s="20" t="s">
        <v>304</v>
      </c>
      <c r="H63" s="24" t="s">
        <v>296</v>
      </c>
    </row>
    <row r="64" spans="2:8" ht="15" customHeight="1">
      <c r="B64" s="21">
        <v>21</v>
      </c>
      <c r="C64" s="21">
        <v>1</v>
      </c>
      <c r="D64" s="25" t="s">
        <v>80</v>
      </c>
      <c r="E64" s="22" t="s">
        <v>81</v>
      </c>
      <c r="F64" s="22" t="s">
        <v>65</v>
      </c>
      <c r="G64" s="22" t="s">
        <v>82</v>
      </c>
      <c r="H64" s="23"/>
    </row>
    <row r="65" spans="2:8" ht="15" customHeight="1">
      <c r="B65" s="21"/>
      <c r="C65" s="21"/>
      <c r="D65" s="21" t="s">
        <v>238</v>
      </c>
      <c r="E65" s="22" t="s">
        <v>305</v>
      </c>
      <c r="F65" s="22" t="s">
        <v>240</v>
      </c>
      <c r="G65" s="22" t="s">
        <v>306</v>
      </c>
      <c r="H65" s="23" t="s">
        <v>307</v>
      </c>
    </row>
    <row r="66" spans="2:8" ht="15" customHeight="1">
      <c r="B66" s="19">
        <v>22</v>
      </c>
      <c r="C66" s="19">
        <v>3</v>
      </c>
      <c r="D66" s="26" t="s">
        <v>83</v>
      </c>
      <c r="E66" s="20" t="s">
        <v>84</v>
      </c>
      <c r="F66" s="20" t="s">
        <v>39</v>
      </c>
      <c r="G66" s="20" t="s">
        <v>85</v>
      </c>
      <c r="H66" s="24"/>
    </row>
    <row r="67" spans="2:8" ht="15" customHeight="1">
      <c r="B67" s="19"/>
      <c r="C67" s="19"/>
      <c r="D67" s="19" t="s">
        <v>238</v>
      </c>
      <c r="E67" s="20" t="s">
        <v>308</v>
      </c>
      <c r="F67" s="20" t="s">
        <v>240</v>
      </c>
      <c r="G67" s="20" t="s">
        <v>309</v>
      </c>
      <c r="H67" s="24" t="s">
        <v>290</v>
      </c>
    </row>
    <row r="68" spans="2:8" ht="15" customHeight="1">
      <c r="B68" s="21">
        <v>23</v>
      </c>
      <c r="C68" s="21">
        <v>1</v>
      </c>
      <c r="D68" s="25" t="s">
        <v>86</v>
      </c>
      <c r="E68" s="22" t="s">
        <v>87</v>
      </c>
      <c r="F68" s="22" t="s">
        <v>65</v>
      </c>
      <c r="G68" s="22" t="s">
        <v>88</v>
      </c>
      <c r="H68" s="23"/>
    </row>
    <row r="69" spans="2:8" ht="15" customHeight="1">
      <c r="B69" s="19">
        <v>24</v>
      </c>
      <c r="C69" s="19">
        <v>3</v>
      </c>
      <c r="D69" s="26" t="s">
        <v>89</v>
      </c>
      <c r="E69" s="20" t="s">
        <v>90</v>
      </c>
      <c r="F69" s="20" t="s">
        <v>78</v>
      </c>
      <c r="G69" s="20" t="s">
        <v>91</v>
      </c>
      <c r="H69" s="24"/>
    </row>
    <row r="70" spans="2:8" ht="15" customHeight="1">
      <c r="B70" s="21">
        <v>25</v>
      </c>
      <c r="C70" s="21">
        <v>2</v>
      </c>
      <c r="D70" s="32" t="s">
        <v>92</v>
      </c>
      <c r="E70" s="30" t="s">
        <v>93</v>
      </c>
      <c r="F70" s="33" t="s">
        <v>240</v>
      </c>
      <c r="G70" s="33" t="s">
        <v>324</v>
      </c>
      <c r="H70" s="31"/>
    </row>
    <row r="71" spans="2:8" ht="15" customHeight="1">
      <c r="B71" s="21"/>
      <c r="C71" s="21"/>
      <c r="D71" s="21" t="s">
        <v>238</v>
      </c>
      <c r="E71" s="22" t="s">
        <v>310</v>
      </c>
      <c r="F71" s="22" t="s">
        <v>240</v>
      </c>
      <c r="G71" s="22" t="s">
        <v>311</v>
      </c>
      <c r="H71" s="23" t="s">
        <v>312</v>
      </c>
    </row>
    <row r="72" spans="2:8" ht="15" customHeight="1">
      <c r="B72" s="21"/>
      <c r="C72" s="21"/>
      <c r="D72" s="21" t="s">
        <v>238</v>
      </c>
      <c r="E72" s="22" t="s">
        <v>313</v>
      </c>
      <c r="F72" s="22" t="s">
        <v>240</v>
      </c>
      <c r="G72" s="22" t="s">
        <v>314</v>
      </c>
      <c r="H72" s="23" t="s">
        <v>312</v>
      </c>
    </row>
    <row r="73" spans="2:8" ht="15" customHeight="1">
      <c r="B73" s="19">
        <v>26</v>
      </c>
      <c r="C73" s="19">
        <v>2</v>
      </c>
      <c r="D73" s="26" t="s">
        <v>95</v>
      </c>
      <c r="E73" s="20" t="s">
        <v>96</v>
      </c>
      <c r="F73" s="20" t="s">
        <v>97</v>
      </c>
      <c r="G73" s="20" t="s">
        <v>98</v>
      </c>
      <c r="H73" s="24"/>
    </row>
    <row r="74" spans="2:8" ht="15" customHeight="1">
      <c r="B74" s="19"/>
      <c r="C74" s="19"/>
      <c r="D74" s="19" t="s">
        <v>238</v>
      </c>
      <c r="E74" s="20" t="s">
        <v>315</v>
      </c>
      <c r="F74" s="20" t="s">
        <v>240</v>
      </c>
      <c r="G74" s="20" t="s">
        <v>316</v>
      </c>
      <c r="H74" s="24" t="s">
        <v>317</v>
      </c>
    </row>
    <row r="75" spans="2:8" ht="15" customHeight="1">
      <c r="B75" s="19"/>
      <c r="C75" s="19"/>
      <c r="D75" s="19" t="s">
        <v>238</v>
      </c>
      <c r="E75" s="20" t="s">
        <v>318</v>
      </c>
      <c r="F75" s="20" t="s">
        <v>240</v>
      </c>
      <c r="G75" s="20" t="s">
        <v>319</v>
      </c>
      <c r="H75" s="24" t="s">
        <v>317</v>
      </c>
    </row>
    <row r="76" spans="2:8" ht="15" customHeight="1">
      <c r="B76" s="21">
        <v>27</v>
      </c>
      <c r="C76" s="21">
        <v>1</v>
      </c>
      <c r="D76" s="25" t="s">
        <v>99</v>
      </c>
      <c r="E76" s="22" t="s">
        <v>100</v>
      </c>
      <c r="F76" s="22" t="s">
        <v>101</v>
      </c>
      <c r="G76" s="22" t="s">
        <v>102</v>
      </c>
      <c r="H76" s="23"/>
    </row>
    <row r="77" spans="2:8" ht="15" customHeight="1">
      <c r="B77" s="19">
        <v>28</v>
      </c>
      <c r="C77" s="19">
        <v>1</v>
      </c>
      <c r="D77" s="37" t="s">
        <v>103</v>
      </c>
      <c r="E77" s="34" t="s">
        <v>104</v>
      </c>
      <c r="F77" s="36" t="s">
        <v>240</v>
      </c>
      <c r="G77" s="36" t="s">
        <v>323</v>
      </c>
      <c r="H77" s="35"/>
    </row>
    <row r="78" spans="2:8" ht="15" customHeight="1">
      <c r="B78" s="19"/>
      <c r="C78" s="19"/>
      <c r="D78" s="19" t="s">
        <v>238</v>
      </c>
      <c r="E78" s="20" t="s">
        <v>320</v>
      </c>
      <c r="F78" s="20" t="s">
        <v>240</v>
      </c>
      <c r="G78" s="20" t="s">
        <v>321</v>
      </c>
      <c r="H78" s="24" t="s">
        <v>322</v>
      </c>
    </row>
    <row r="79" spans="2:8" ht="15" customHeight="1">
      <c r="B79" s="19"/>
      <c r="C79" s="19"/>
      <c r="D79" s="19" t="s">
        <v>238</v>
      </c>
      <c r="E79" s="20" t="s">
        <v>326</v>
      </c>
      <c r="F79" s="20" t="s">
        <v>240</v>
      </c>
      <c r="G79" s="20" t="s">
        <v>327</v>
      </c>
      <c r="H79" s="24" t="s">
        <v>312</v>
      </c>
    </row>
    <row r="80" spans="2:8" ht="15" customHeight="1">
      <c r="B80" s="21">
        <v>29</v>
      </c>
      <c r="C80" s="21">
        <v>7</v>
      </c>
      <c r="D80" s="32" t="s">
        <v>105</v>
      </c>
      <c r="E80" s="30" t="s">
        <v>106</v>
      </c>
      <c r="F80" s="33" t="s">
        <v>240</v>
      </c>
      <c r="G80" s="33" t="s">
        <v>107</v>
      </c>
      <c r="H80" s="31" t="s">
        <v>325</v>
      </c>
    </row>
    <row r="81" spans="2:8" ht="15" customHeight="1">
      <c r="B81" s="19">
        <v>30</v>
      </c>
      <c r="C81" s="19">
        <v>17</v>
      </c>
      <c r="D81" s="37" t="s">
        <v>108</v>
      </c>
      <c r="E81" s="34" t="s">
        <v>109</v>
      </c>
      <c r="F81" s="36" t="s">
        <v>240</v>
      </c>
      <c r="G81" s="36" t="s">
        <v>110</v>
      </c>
      <c r="H81" s="35" t="s">
        <v>325</v>
      </c>
    </row>
    <row r="82" spans="2:8" ht="15" customHeight="1">
      <c r="B82" s="21">
        <v>31</v>
      </c>
      <c r="C82" s="21">
        <v>2</v>
      </c>
      <c r="D82" s="32" t="s">
        <v>111</v>
      </c>
      <c r="E82" s="30" t="s">
        <v>112</v>
      </c>
      <c r="F82" s="33" t="s">
        <v>240</v>
      </c>
      <c r="G82" s="33" t="s">
        <v>113</v>
      </c>
      <c r="H82" s="31" t="s">
        <v>325</v>
      </c>
    </row>
    <row r="83" spans="2:8" ht="15" customHeight="1">
      <c r="B83" s="19">
        <v>32</v>
      </c>
      <c r="C83" s="19">
        <v>12</v>
      </c>
      <c r="D83" s="37" t="s">
        <v>114</v>
      </c>
      <c r="E83" s="34" t="s">
        <v>115</v>
      </c>
      <c r="F83" s="36" t="s">
        <v>240</v>
      </c>
      <c r="G83" s="36" t="s">
        <v>116</v>
      </c>
      <c r="H83" s="35" t="s">
        <v>325</v>
      </c>
    </row>
    <row r="84" spans="2:8" ht="15" customHeight="1">
      <c r="B84" s="21">
        <v>33</v>
      </c>
      <c r="C84" s="21">
        <v>2</v>
      </c>
      <c r="D84" s="32" t="s">
        <v>117</v>
      </c>
      <c r="E84" s="30" t="s">
        <v>118</v>
      </c>
      <c r="F84" s="33" t="s">
        <v>240</v>
      </c>
      <c r="G84" s="33" t="s">
        <v>119</v>
      </c>
      <c r="H84" s="31" t="s">
        <v>325</v>
      </c>
    </row>
    <row r="85" spans="2:8" ht="15" customHeight="1">
      <c r="B85" s="19">
        <v>34</v>
      </c>
      <c r="C85" s="19">
        <v>1</v>
      </c>
      <c r="D85" s="26" t="s">
        <v>120</v>
      </c>
      <c r="E85" s="20" t="s">
        <v>121</v>
      </c>
      <c r="F85" s="20" t="s">
        <v>122</v>
      </c>
      <c r="G85" s="20" t="s">
        <v>123</v>
      </c>
      <c r="H85" s="24"/>
    </row>
    <row r="86" spans="2:8" ht="15" customHeight="1">
      <c r="B86" s="19"/>
      <c r="C86" s="19"/>
      <c r="D86" s="19" t="s">
        <v>238</v>
      </c>
      <c r="E86" s="20" t="s">
        <v>328</v>
      </c>
      <c r="F86" s="20" t="s">
        <v>240</v>
      </c>
      <c r="G86" s="20" t="s">
        <v>329</v>
      </c>
      <c r="H86" s="24" t="s">
        <v>330</v>
      </c>
    </row>
    <row r="87" spans="2:8" ht="15" customHeight="1">
      <c r="B87" s="19"/>
      <c r="C87" s="19"/>
      <c r="D87" s="19" t="s">
        <v>238</v>
      </c>
      <c r="E87" s="20" t="s">
        <v>334</v>
      </c>
      <c r="F87" s="20" t="s">
        <v>240</v>
      </c>
      <c r="G87" s="20" t="s">
        <v>335</v>
      </c>
      <c r="H87" s="24" t="s">
        <v>336</v>
      </c>
    </row>
    <row r="88" spans="2:8" ht="15" customHeight="1">
      <c r="B88" s="19"/>
      <c r="C88" s="19"/>
      <c r="D88" s="19" t="s">
        <v>238</v>
      </c>
      <c r="E88" s="20" t="s">
        <v>331</v>
      </c>
      <c r="F88" s="20" t="s">
        <v>240</v>
      </c>
      <c r="G88" s="20" t="s">
        <v>332</v>
      </c>
      <c r="H88" s="24" t="s">
        <v>333</v>
      </c>
    </row>
    <row r="89" spans="2:8" ht="15" customHeight="1">
      <c r="B89" s="21">
        <v>35</v>
      </c>
      <c r="C89" s="21">
        <v>16</v>
      </c>
      <c r="D89" s="32" t="s">
        <v>124</v>
      </c>
      <c r="E89" s="30" t="s">
        <v>125</v>
      </c>
      <c r="F89" s="33" t="s">
        <v>240</v>
      </c>
      <c r="G89" s="33" t="s">
        <v>126</v>
      </c>
      <c r="H89" s="31" t="s">
        <v>325</v>
      </c>
    </row>
    <row r="90" spans="2:8" ht="15" customHeight="1">
      <c r="B90" s="19">
        <v>36</v>
      </c>
      <c r="C90" s="19">
        <v>4</v>
      </c>
      <c r="D90" s="37" t="s">
        <v>127</v>
      </c>
      <c r="E90" s="34" t="s">
        <v>128</v>
      </c>
      <c r="F90" s="36" t="s">
        <v>240</v>
      </c>
      <c r="G90" s="36" t="s">
        <v>129</v>
      </c>
      <c r="H90" s="35" t="s">
        <v>325</v>
      </c>
    </row>
    <row r="91" spans="2:8" ht="15" customHeight="1">
      <c r="B91" s="21">
        <v>37</v>
      </c>
      <c r="C91" s="21">
        <v>2</v>
      </c>
      <c r="D91" s="32" t="s">
        <v>130</v>
      </c>
      <c r="E91" s="30" t="s">
        <v>131</v>
      </c>
      <c r="F91" s="33" t="s">
        <v>240</v>
      </c>
      <c r="G91" s="33" t="s">
        <v>132</v>
      </c>
      <c r="H91" s="31" t="s">
        <v>325</v>
      </c>
    </row>
    <row r="92" spans="2:8" ht="15" customHeight="1">
      <c r="B92" s="19">
        <v>38</v>
      </c>
      <c r="C92" s="19">
        <v>5</v>
      </c>
      <c r="D92" s="37" t="s">
        <v>133</v>
      </c>
      <c r="E92" s="34" t="s">
        <v>134</v>
      </c>
      <c r="F92" s="36" t="s">
        <v>240</v>
      </c>
      <c r="G92" s="36" t="s">
        <v>135</v>
      </c>
      <c r="H92" s="35" t="s">
        <v>325</v>
      </c>
    </row>
    <row r="93" spans="2:8" ht="15" customHeight="1">
      <c r="B93" s="21">
        <v>39</v>
      </c>
      <c r="C93" s="21">
        <v>1</v>
      </c>
      <c r="D93" s="25" t="s">
        <v>136</v>
      </c>
      <c r="E93" s="22" t="s">
        <v>137</v>
      </c>
      <c r="F93" s="22" t="s">
        <v>138</v>
      </c>
      <c r="G93" s="22" t="s">
        <v>139</v>
      </c>
      <c r="H93" s="23"/>
    </row>
    <row r="94" spans="2:8" ht="15" customHeight="1">
      <c r="B94" s="21"/>
      <c r="C94" s="21"/>
      <c r="D94" s="21" t="s">
        <v>238</v>
      </c>
      <c r="E94" s="22" t="s">
        <v>337</v>
      </c>
      <c r="F94" s="22" t="s">
        <v>240</v>
      </c>
      <c r="G94" s="22" t="s">
        <v>338</v>
      </c>
      <c r="H94" s="23" t="s">
        <v>325</v>
      </c>
    </row>
    <row r="95" spans="2:8" ht="15" customHeight="1">
      <c r="B95" s="19">
        <v>40</v>
      </c>
      <c r="C95" s="19">
        <v>2</v>
      </c>
      <c r="D95" s="37" t="s">
        <v>140</v>
      </c>
      <c r="E95" s="34" t="s">
        <v>141</v>
      </c>
      <c r="F95" s="36" t="s">
        <v>240</v>
      </c>
      <c r="G95" s="36" t="s">
        <v>142</v>
      </c>
      <c r="H95" s="35" t="s">
        <v>325</v>
      </c>
    </row>
    <row r="96" spans="2:8" ht="15" customHeight="1">
      <c r="B96" s="21">
        <v>41</v>
      </c>
      <c r="C96" s="21">
        <v>3</v>
      </c>
      <c r="D96" s="32" t="s">
        <v>143</v>
      </c>
      <c r="E96" s="30" t="s">
        <v>144</v>
      </c>
      <c r="F96" s="33" t="s">
        <v>240</v>
      </c>
      <c r="G96" s="33" t="s">
        <v>145</v>
      </c>
      <c r="H96" s="31" t="s">
        <v>325</v>
      </c>
    </row>
    <row r="97" spans="2:8" ht="15" customHeight="1">
      <c r="B97" s="19">
        <v>42</v>
      </c>
      <c r="C97" s="19">
        <v>5</v>
      </c>
      <c r="D97" s="37" t="s">
        <v>146</v>
      </c>
      <c r="E97" s="34" t="s">
        <v>147</v>
      </c>
      <c r="F97" s="36" t="s">
        <v>240</v>
      </c>
      <c r="G97" s="36" t="s">
        <v>148</v>
      </c>
      <c r="H97" s="35" t="s">
        <v>325</v>
      </c>
    </row>
    <row r="98" spans="2:8" ht="15" customHeight="1">
      <c r="B98" s="21">
        <v>43</v>
      </c>
      <c r="C98" s="21">
        <v>1</v>
      </c>
      <c r="D98" s="25" t="s">
        <v>149</v>
      </c>
      <c r="E98" s="22" t="s">
        <v>150</v>
      </c>
      <c r="F98" s="22" t="s">
        <v>138</v>
      </c>
      <c r="G98" s="22" t="s">
        <v>151</v>
      </c>
      <c r="H98" s="23"/>
    </row>
    <row r="99" spans="2:8" ht="15" customHeight="1">
      <c r="B99" s="21"/>
      <c r="C99" s="21"/>
      <c r="D99" s="25" t="s">
        <v>238</v>
      </c>
      <c r="E99" s="22" t="s">
        <v>339</v>
      </c>
      <c r="F99" s="22" t="s">
        <v>240</v>
      </c>
      <c r="G99" s="22" t="s">
        <v>340</v>
      </c>
      <c r="H99" s="23" t="s">
        <v>325</v>
      </c>
    </row>
    <row r="100" spans="2:8" ht="15" customHeight="1">
      <c r="B100" s="19">
        <v>44</v>
      </c>
      <c r="C100" s="19">
        <v>6</v>
      </c>
      <c r="D100" s="37" t="s">
        <v>152</v>
      </c>
      <c r="E100" s="34" t="s">
        <v>153</v>
      </c>
      <c r="F100" s="36" t="s">
        <v>240</v>
      </c>
      <c r="G100" s="36" t="s">
        <v>154</v>
      </c>
      <c r="H100" s="35" t="s">
        <v>325</v>
      </c>
    </row>
    <row r="101" spans="2:8" ht="15" customHeight="1">
      <c r="B101" s="21">
        <v>45</v>
      </c>
      <c r="C101" s="21">
        <v>1</v>
      </c>
      <c r="D101" s="32" t="s">
        <v>155</v>
      </c>
      <c r="E101" s="30" t="s">
        <v>156</v>
      </c>
      <c r="F101" s="33" t="s">
        <v>240</v>
      </c>
      <c r="G101" s="33" t="s">
        <v>157</v>
      </c>
      <c r="H101" s="31" t="s">
        <v>325</v>
      </c>
    </row>
    <row r="102" spans="2:8" ht="15" customHeight="1">
      <c r="B102" s="19">
        <v>46</v>
      </c>
      <c r="C102" s="19">
        <v>1</v>
      </c>
      <c r="D102" s="37" t="s">
        <v>158</v>
      </c>
      <c r="E102" s="34" t="s">
        <v>159</v>
      </c>
      <c r="F102" s="36" t="s">
        <v>240</v>
      </c>
      <c r="G102" s="36" t="s">
        <v>160</v>
      </c>
      <c r="H102" s="35" t="s">
        <v>325</v>
      </c>
    </row>
    <row r="103" spans="2:8" ht="15" customHeight="1">
      <c r="B103" s="21">
        <v>47</v>
      </c>
      <c r="C103" s="21">
        <v>16</v>
      </c>
      <c r="D103" s="32" t="s">
        <v>161</v>
      </c>
      <c r="E103" s="30" t="s">
        <v>162</v>
      </c>
      <c r="F103" s="33" t="s">
        <v>240</v>
      </c>
      <c r="G103" s="33" t="s">
        <v>163</v>
      </c>
      <c r="H103" s="31" t="s">
        <v>325</v>
      </c>
    </row>
    <row r="104" spans="2:8" ht="15" customHeight="1">
      <c r="B104" s="19">
        <v>48</v>
      </c>
      <c r="C104" s="19">
        <v>2</v>
      </c>
      <c r="D104" s="37" t="s">
        <v>164</v>
      </c>
      <c r="E104" s="34" t="s">
        <v>165</v>
      </c>
      <c r="F104" s="36" t="s">
        <v>240</v>
      </c>
      <c r="G104" s="36" t="s">
        <v>166</v>
      </c>
      <c r="H104" s="35" t="s">
        <v>325</v>
      </c>
    </row>
    <row r="105" spans="2:8" ht="15" customHeight="1">
      <c r="B105" s="21">
        <v>49</v>
      </c>
      <c r="C105" s="21">
        <v>1</v>
      </c>
      <c r="D105" s="32" t="s">
        <v>167</v>
      </c>
      <c r="E105" s="30" t="s">
        <v>168</v>
      </c>
      <c r="F105" s="33" t="s">
        <v>240</v>
      </c>
      <c r="G105" s="33" t="s">
        <v>169</v>
      </c>
      <c r="H105" s="31" t="s">
        <v>325</v>
      </c>
    </row>
    <row r="106" spans="2:8" ht="15" customHeight="1">
      <c r="B106" s="19">
        <v>50</v>
      </c>
      <c r="C106" s="19">
        <v>2</v>
      </c>
      <c r="D106" s="37" t="s">
        <v>170</v>
      </c>
      <c r="E106" s="34" t="s">
        <v>171</v>
      </c>
      <c r="F106" s="36" t="s">
        <v>240</v>
      </c>
      <c r="G106" s="36" t="s">
        <v>172</v>
      </c>
      <c r="H106" s="35" t="s">
        <v>325</v>
      </c>
    </row>
    <row r="107" spans="2:8" ht="15" customHeight="1">
      <c r="B107" s="21">
        <v>51</v>
      </c>
      <c r="C107" s="21">
        <v>2</v>
      </c>
      <c r="D107" s="32" t="s">
        <v>173</v>
      </c>
      <c r="E107" s="30" t="s">
        <v>174</v>
      </c>
      <c r="F107" s="33" t="s">
        <v>240</v>
      </c>
      <c r="G107" s="33" t="s">
        <v>175</v>
      </c>
      <c r="H107" s="31" t="s">
        <v>325</v>
      </c>
    </row>
    <row r="108" spans="2:8" ht="15" customHeight="1">
      <c r="B108" s="19">
        <v>52</v>
      </c>
      <c r="C108" s="19">
        <v>3</v>
      </c>
      <c r="D108" s="26" t="s">
        <v>176</v>
      </c>
      <c r="E108" s="20" t="s">
        <v>177</v>
      </c>
      <c r="F108" s="20" t="s">
        <v>178</v>
      </c>
      <c r="G108" s="20" t="s">
        <v>179</v>
      </c>
      <c r="H108" s="24"/>
    </row>
    <row r="109" spans="2:8" ht="15" customHeight="1">
      <c r="B109" s="19"/>
      <c r="C109" s="19"/>
      <c r="D109" s="19" t="s">
        <v>238</v>
      </c>
      <c r="E109" s="20" t="s">
        <v>341</v>
      </c>
      <c r="F109" s="20" t="s">
        <v>240</v>
      </c>
      <c r="G109" s="20" t="s">
        <v>342</v>
      </c>
      <c r="H109" s="24" t="s">
        <v>325</v>
      </c>
    </row>
    <row r="110" spans="2:8" ht="15" customHeight="1">
      <c r="B110" s="21">
        <v>53</v>
      </c>
      <c r="C110" s="21">
        <v>2</v>
      </c>
      <c r="D110" s="25" t="s">
        <v>180</v>
      </c>
      <c r="E110" s="22" t="s">
        <v>181</v>
      </c>
      <c r="F110" s="22" t="s">
        <v>182</v>
      </c>
      <c r="G110" s="22" t="s">
        <v>183</v>
      </c>
      <c r="H110" s="23"/>
    </row>
    <row r="111" spans="2:8" ht="15" customHeight="1">
      <c r="B111" s="21"/>
      <c r="C111" s="21"/>
      <c r="D111" s="21" t="s">
        <v>238</v>
      </c>
      <c r="E111" s="22" t="s">
        <v>343</v>
      </c>
      <c r="F111" s="22" t="s">
        <v>240</v>
      </c>
      <c r="G111" s="22" t="s">
        <v>344</v>
      </c>
      <c r="H111" s="23" t="s">
        <v>345</v>
      </c>
    </row>
    <row r="112" spans="2:8" ht="15" customHeight="1">
      <c r="B112" s="21"/>
      <c r="C112" s="21"/>
      <c r="D112" s="21" t="s">
        <v>238</v>
      </c>
      <c r="E112" s="22" t="s">
        <v>346</v>
      </c>
      <c r="F112" s="22" t="s">
        <v>240</v>
      </c>
      <c r="G112" s="22" t="s">
        <v>347</v>
      </c>
      <c r="H112" s="23" t="s">
        <v>348</v>
      </c>
    </row>
    <row r="113" spans="2:8" ht="15" customHeight="1">
      <c r="B113" s="21"/>
      <c r="C113" s="21"/>
      <c r="D113" s="21" t="s">
        <v>349</v>
      </c>
      <c r="E113" s="22" t="s">
        <v>350</v>
      </c>
      <c r="F113" s="22" t="s">
        <v>240</v>
      </c>
      <c r="G113" s="22" t="s">
        <v>351</v>
      </c>
      <c r="H113" s="23" t="s">
        <v>352</v>
      </c>
    </row>
    <row r="114" spans="2:8" ht="15" customHeight="1">
      <c r="B114" s="21"/>
      <c r="C114" s="21"/>
      <c r="D114" s="21" t="s">
        <v>349</v>
      </c>
      <c r="E114" s="22" t="s">
        <v>357</v>
      </c>
      <c r="F114" s="22" t="s">
        <v>240</v>
      </c>
      <c r="G114" s="22" t="s">
        <v>358</v>
      </c>
      <c r="H114" s="23" t="s">
        <v>353</v>
      </c>
    </row>
    <row r="115" spans="2:8" ht="15" customHeight="1">
      <c r="B115" s="21"/>
      <c r="C115" s="21"/>
      <c r="D115" s="21" t="s">
        <v>349</v>
      </c>
      <c r="E115" s="22" t="s">
        <v>354</v>
      </c>
      <c r="F115" s="22" t="s">
        <v>240</v>
      </c>
      <c r="G115" s="22" t="s">
        <v>355</v>
      </c>
      <c r="H115" s="23" t="s">
        <v>356</v>
      </c>
    </row>
    <row r="116" spans="2:8" ht="15" customHeight="1">
      <c r="B116" s="19">
        <v>54</v>
      </c>
      <c r="C116" s="19">
        <v>1</v>
      </c>
      <c r="D116" s="26" t="s">
        <v>184</v>
      </c>
      <c r="E116" s="20" t="s">
        <v>185</v>
      </c>
      <c r="F116" s="20" t="s">
        <v>186</v>
      </c>
      <c r="G116" s="20" t="s">
        <v>187</v>
      </c>
      <c r="H116" s="24"/>
    </row>
    <row r="117" spans="2:8" ht="15" customHeight="1">
      <c r="B117" s="21">
        <v>55</v>
      </c>
      <c r="C117" s="21">
        <v>4</v>
      </c>
      <c r="D117" s="25" t="s">
        <v>188</v>
      </c>
      <c r="E117" s="22" t="s">
        <v>189</v>
      </c>
      <c r="F117" s="22" t="s">
        <v>186</v>
      </c>
      <c r="G117" s="22" t="s">
        <v>190</v>
      </c>
      <c r="H117" s="23"/>
    </row>
    <row r="118" spans="2:8" ht="15" customHeight="1">
      <c r="B118" s="19">
        <v>56</v>
      </c>
      <c r="C118" s="19">
        <v>4</v>
      </c>
      <c r="D118" s="26" t="s">
        <v>191</v>
      </c>
      <c r="E118" s="20" t="s">
        <v>192</v>
      </c>
      <c r="F118" s="20" t="s">
        <v>186</v>
      </c>
      <c r="G118" s="20" t="s">
        <v>193</v>
      </c>
      <c r="H118" s="24"/>
    </row>
    <row r="119" spans="2:8" ht="15" customHeight="1">
      <c r="B119" s="21">
        <v>57</v>
      </c>
      <c r="C119" s="21">
        <v>1</v>
      </c>
      <c r="D119" s="25" t="s">
        <v>194</v>
      </c>
      <c r="E119" s="22" t="s">
        <v>195</v>
      </c>
      <c r="F119" s="22" t="s">
        <v>186</v>
      </c>
      <c r="G119" s="22" t="s">
        <v>196</v>
      </c>
      <c r="H119" s="23"/>
    </row>
    <row r="120" spans="2:8" ht="15" customHeight="1">
      <c r="B120" s="19">
        <v>58</v>
      </c>
      <c r="C120" s="19">
        <v>1</v>
      </c>
      <c r="D120" s="26" t="s">
        <v>197</v>
      </c>
      <c r="E120" s="20" t="s">
        <v>198</v>
      </c>
      <c r="F120" s="20" t="s">
        <v>186</v>
      </c>
      <c r="G120" s="20" t="s">
        <v>199</v>
      </c>
      <c r="H120" s="24"/>
    </row>
    <row r="121" spans="2:8" ht="15" customHeight="1">
      <c r="B121" s="21">
        <v>59</v>
      </c>
      <c r="C121" s="21">
        <v>4</v>
      </c>
      <c r="D121" s="25" t="s">
        <v>200</v>
      </c>
      <c r="E121" s="22" t="s">
        <v>201</v>
      </c>
      <c r="F121" s="22" t="s">
        <v>186</v>
      </c>
      <c r="G121" s="22" t="s">
        <v>202</v>
      </c>
      <c r="H121" s="23"/>
    </row>
    <row r="122" spans="2:8" ht="15" customHeight="1">
      <c r="B122" s="21"/>
      <c r="C122" s="21"/>
      <c r="D122" s="21" t="s">
        <v>238</v>
      </c>
      <c r="E122" s="22" t="s">
        <v>359</v>
      </c>
      <c r="F122" s="22" t="s">
        <v>240</v>
      </c>
      <c r="G122" s="22" t="s">
        <v>360</v>
      </c>
      <c r="H122" s="23" t="s">
        <v>361</v>
      </c>
    </row>
    <row r="123" spans="2:8" ht="15" customHeight="1">
      <c r="B123" s="19">
        <v>60</v>
      </c>
      <c r="C123" s="19">
        <v>1</v>
      </c>
      <c r="D123" s="26" t="s">
        <v>203</v>
      </c>
      <c r="E123" s="20" t="s">
        <v>204</v>
      </c>
      <c r="F123" s="20" t="s">
        <v>186</v>
      </c>
      <c r="G123" s="20" t="s">
        <v>205</v>
      </c>
      <c r="H123" s="24"/>
    </row>
    <row r="124" spans="2:8" ht="15" customHeight="1">
      <c r="B124" s="21">
        <v>61</v>
      </c>
      <c r="C124" s="21">
        <v>1</v>
      </c>
      <c r="D124" s="25" t="s">
        <v>206</v>
      </c>
      <c r="E124" s="22" t="s">
        <v>207</v>
      </c>
      <c r="F124" s="22" t="s">
        <v>21</v>
      </c>
      <c r="G124" s="22" t="s">
        <v>208</v>
      </c>
      <c r="H124" s="23"/>
    </row>
    <row r="125" spans="2:8" ht="15" customHeight="1">
      <c r="B125" s="19">
        <v>62</v>
      </c>
      <c r="C125" s="19">
        <v>0</v>
      </c>
      <c r="D125" s="26" t="s">
        <v>209</v>
      </c>
      <c r="E125" s="20" t="s">
        <v>38</v>
      </c>
      <c r="F125" s="20" t="s">
        <v>39</v>
      </c>
      <c r="G125" s="20">
        <v>885012000000</v>
      </c>
      <c r="H125" s="24"/>
    </row>
    <row r="126" spans="2:8" ht="15" customHeight="1">
      <c r="B126" s="21">
        <v>63</v>
      </c>
      <c r="C126" s="21">
        <v>0</v>
      </c>
      <c r="D126" s="25" t="s">
        <v>210</v>
      </c>
      <c r="E126" s="22" t="s">
        <v>211</v>
      </c>
      <c r="F126" s="22" t="s">
        <v>21</v>
      </c>
      <c r="G126" s="22" t="s">
        <v>50</v>
      </c>
      <c r="H126" s="23"/>
    </row>
    <row r="127" spans="2:8" ht="15" customHeight="1">
      <c r="B127" s="19">
        <v>64</v>
      </c>
      <c r="C127" s="19">
        <v>0</v>
      </c>
      <c r="D127" s="26" t="s">
        <v>212</v>
      </c>
      <c r="E127" s="20" t="s">
        <v>213</v>
      </c>
      <c r="F127" s="20" t="s">
        <v>65</v>
      </c>
      <c r="G127" s="20" t="s">
        <v>66</v>
      </c>
      <c r="H127" s="24"/>
    </row>
    <row r="128" spans="2:8" ht="15" customHeight="1">
      <c r="B128" s="21">
        <v>65</v>
      </c>
      <c r="C128" s="21">
        <v>0</v>
      </c>
      <c r="D128" s="25" t="s">
        <v>214</v>
      </c>
      <c r="E128" s="22" t="s">
        <v>215</v>
      </c>
      <c r="F128" s="22" t="s">
        <v>216</v>
      </c>
      <c r="G128" s="22" t="s">
        <v>217</v>
      </c>
      <c r="H128" s="23"/>
    </row>
    <row r="129" spans="2:8" ht="15" customHeight="1">
      <c r="B129" s="19">
        <v>66</v>
      </c>
      <c r="C129" s="19">
        <v>0</v>
      </c>
      <c r="D129" s="37" t="s">
        <v>218</v>
      </c>
      <c r="E129" s="34" t="s">
        <v>93</v>
      </c>
      <c r="F129" s="36" t="s">
        <v>240</v>
      </c>
      <c r="G129" s="36" t="s">
        <v>94</v>
      </c>
      <c r="H129" s="35"/>
    </row>
    <row r="130" spans="2:8" ht="15" customHeight="1">
      <c r="B130" s="21">
        <v>67</v>
      </c>
      <c r="C130" s="21">
        <v>0</v>
      </c>
      <c r="D130" s="25" t="s">
        <v>219</v>
      </c>
      <c r="E130" s="22" t="s">
        <v>220</v>
      </c>
      <c r="F130" s="22" t="s">
        <v>97</v>
      </c>
      <c r="G130" s="22" t="s">
        <v>221</v>
      </c>
      <c r="H130" s="23"/>
    </row>
    <row r="131" spans="2:8" ht="15" customHeight="1">
      <c r="B131" s="19">
        <v>68</v>
      </c>
      <c r="C131" s="19">
        <v>0</v>
      </c>
      <c r="D131" s="26" t="s">
        <v>222</v>
      </c>
      <c r="E131" s="20" t="s">
        <v>96</v>
      </c>
      <c r="F131" s="20" t="s">
        <v>97</v>
      </c>
      <c r="G131" s="20" t="s">
        <v>98</v>
      </c>
      <c r="H131" s="24"/>
    </row>
    <row r="132" spans="2:8" ht="15" customHeight="1">
      <c r="B132" s="21">
        <v>69</v>
      </c>
      <c r="C132" s="21">
        <v>0</v>
      </c>
      <c r="D132" s="32" t="s">
        <v>223</v>
      </c>
      <c r="E132" s="30" t="s">
        <v>224</v>
      </c>
      <c r="F132" s="33" t="s">
        <v>240</v>
      </c>
      <c r="G132" s="33" t="s">
        <v>113</v>
      </c>
      <c r="H132" s="31" t="s">
        <v>325</v>
      </c>
    </row>
    <row r="133" spans="2:8" ht="15" customHeight="1">
      <c r="B133" s="19">
        <v>70</v>
      </c>
      <c r="C133" s="19">
        <v>0</v>
      </c>
      <c r="D133" s="37" t="s">
        <v>225</v>
      </c>
      <c r="E133" s="34" t="s">
        <v>226</v>
      </c>
      <c r="F133" s="36" t="s">
        <v>240</v>
      </c>
      <c r="G133" s="36" t="s">
        <v>145</v>
      </c>
      <c r="H133" s="35" t="s">
        <v>325</v>
      </c>
    </row>
    <row r="134" spans="2:8" ht="15" customHeight="1">
      <c r="B134" s="21">
        <v>71</v>
      </c>
      <c r="C134" s="21">
        <v>0</v>
      </c>
      <c r="D134" s="32" t="s">
        <v>227</v>
      </c>
      <c r="E134" s="30" t="s">
        <v>131</v>
      </c>
      <c r="F134" s="33" t="s">
        <v>240</v>
      </c>
      <c r="G134" s="33" t="s">
        <v>132</v>
      </c>
      <c r="H134" s="31" t="s">
        <v>325</v>
      </c>
    </row>
    <row r="135" spans="2:8" ht="15" customHeight="1">
      <c r="B135" s="19">
        <v>72</v>
      </c>
      <c r="C135" s="19">
        <v>0</v>
      </c>
      <c r="D135" s="37" t="s">
        <v>228</v>
      </c>
      <c r="E135" s="34" t="s">
        <v>134</v>
      </c>
      <c r="F135" s="36" t="s">
        <v>240</v>
      </c>
      <c r="G135" s="36" t="s">
        <v>135</v>
      </c>
      <c r="H135" s="35" t="s">
        <v>325</v>
      </c>
    </row>
    <row r="136" spans="2:8" ht="15" customHeight="1">
      <c r="B136" s="21">
        <v>73</v>
      </c>
      <c r="C136" s="21">
        <v>0</v>
      </c>
      <c r="D136" s="32" t="s">
        <v>229</v>
      </c>
      <c r="E136" s="30" t="s">
        <v>230</v>
      </c>
      <c r="F136" s="33" t="s">
        <v>240</v>
      </c>
      <c r="G136" s="33" t="s">
        <v>231</v>
      </c>
      <c r="H136" s="31" t="s">
        <v>325</v>
      </c>
    </row>
    <row r="137" spans="2:8" ht="15" customHeight="1">
      <c r="B137" s="19">
        <v>74</v>
      </c>
      <c r="C137" s="19">
        <v>0</v>
      </c>
      <c r="D137" s="37" t="s">
        <v>232</v>
      </c>
      <c r="E137" s="34" t="s">
        <v>233</v>
      </c>
      <c r="F137" s="36" t="s">
        <v>240</v>
      </c>
      <c r="G137" s="36" t="s">
        <v>234</v>
      </c>
      <c r="H137" s="35" t="s">
        <v>325</v>
      </c>
    </row>
    <row r="138" spans="2:8" ht="15" customHeight="1">
      <c r="B138" s="21">
        <v>75</v>
      </c>
      <c r="C138" s="21">
        <v>0</v>
      </c>
      <c r="D138" s="32" t="s">
        <v>235</v>
      </c>
      <c r="E138" s="30" t="s">
        <v>153</v>
      </c>
      <c r="F138" s="33" t="s">
        <v>240</v>
      </c>
      <c r="G138" s="33" t="s">
        <v>154</v>
      </c>
      <c r="H138" s="31" t="s">
        <v>325</v>
      </c>
    </row>
    <row r="139" spans="2:8" ht="6.95" customHeight="1">
      <c r="B139" s="16"/>
      <c r="C139" s="16"/>
      <c r="D139" s="16"/>
      <c r="E139" s="17"/>
      <c r="F139" s="17"/>
      <c r="G139" s="18"/>
      <c r="H139" s="17"/>
    </row>
    <row r="140" spans="2:8" ht="15.75" customHeight="1">
      <c r="B140" s="11"/>
      <c r="C140" s="11"/>
      <c r="D140" s="11"/>
      <c r="E140"/>
      <c r="F140"/>
      <c r="G140"/>
      <c r="H140"/>
    </row>
    <row r="141" spans="2:8">
      <c r="B141"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41" s="14"/>
      <c r="D141" s="14"/>
      <c r="E141" s="14"/>
      <c r="F141" s="14"/>
      <c r="G141" s="14"/>
      <c r="H141" s="14"/>
    </row>
    <row r="142" spans="2:8">
      <c r="B142" s="14"/>
      <c r="C142" s="14"/>
      <c r="D142" s="14"/>
      <c r="E142" s="14"/>
      <c r="F142" s="14"/>
      <c r="G142" s="14"/>
      <c r="H142" s="14"/>
    </row>
    <row r="143" spans="2:8" s="10" customFormat="1" ht="60" customHeight="1">
      <c r="B143" s="39" t="s">
        <v>12</v>
      </c>
      <c r="C143" s="39"/>
      <c r="D143" s="39"/>
      <c r="E143" s="39"/>
      <c r="F143" s="39"/>
      <c r="G143" s="39"/>
      <c r="H143" s="39"/>
    </row>
    <row r="144" spans="2:8">
      <c r="B144" s="14"/>
      <c r="C144" s="14"/>
      <c r="D144" s="14"/>
      <c r="E144" s="14"/>
      <c r="F144" s="14"/>
      <c r="G144" s="14"/>
      <c r="H144" s="14"/>
    </row>
    <row r="145" spans="2:8" ht="75" customHeight="1">
      <c r="B145" s="39" t="s">
        <v>13</v>
      </c>
      <c r="C145" s="39"/>
      <c r="D145" s="39"/>
      <c r="E145" s="39"/>
      <c r="F145" s="39"/>
      <c r="G145" s="39"/>
      <c r="H145" s="39"/>
    </row>
    <row r="146" spans="2:8">
      <c r="B146" s="12"/>
      <c r="C146" s="12"/>
      <c r="D146" s="12"/>
      <c r="E146" s="12"/>
      <c r="F146" s="12"/>
      <c r="G146" s="12"/>
      <c r="H146" s="12"/>
    </row>
    <row r="147" spans="2:8">
      <c r="B147" s="40" t="s">
        <v>14</v>
      </c>
      <c r="C147" s="40"/>
      <c r="D147" s="40"/>
      <c r="E147" s="40"/>
      <c r="F147" s="40"/>
      <c r="G147" s="40"/>
      <c r="H147" s="40"/>
    </row>
    <row r="148" spans="2:8">
      <c r="B148" s="14"/>
      <c r="C148" s="14"/>
      <c r="D148" s="14"/>
      <c r="E148" s="14"/>
      <c r="F148" s="14"/>
      <c r="G148" s="14"/>
      <c r="H148" s="14"/>
    </row>
    <row r="149" spans="2:8">
      <c r="B149" s="14" t="str">
        <f ca="1">CONCATENATE("©", YEAR(TODAY())&amp;" ", "Vishay Intertechnology, Inc. All Rights Reserved.")</f>
        <v>©2023 Vishay Intertechnology, Inc. All Rights Reserved.</v>
      </c>
      <c r="C149" s="14"/>
      <c r="D149" s="14"/>
      <c r="E149" s="14"/>
      <c r="F149" s="14"/>
      <c r="G149" s="14"/>
      <c r="H149" s="14"/>
    </row>
  </sheetData>
  <sheetProtection formatCells="0" formatColumns="0" formatRows="0" insertRows="0" deleteRows="0" selectLockedCells="1" sort="0" autoFilter="0"/>
  <mergeCells count="9">
    <mergeCell ref="B145:H145"/>
    <mergeCell ref="B147:H147"/>
    <mergeCell ref="B143:H143"/>
    <mergeCell ref="B12:F12"/>
    <mergeCell ref="E2:H3"/>
    <mergeCell ref="E5:G5"/>
    <mergeCell ref="E6:G6"/>
    <mergeCell ref="E7:G7"/>
    <mergeCell ref="E8:G8"/>
  </mergeCells>
  <phoneticPr fontId="31" type="noConversion"/>
  <conditionalFormatting sqref="E8:E10">
    <cfRule type="cellIs" dxfId="31" priority="34" operator="notEqual">
      <formula>"none"</formula>
    </cfRule>
  </conditionalFormatting>
  <conditionalFormatting sqref="E15:E94 E98:E99 E108:E128 E130:E138">
    <cfRule type="expression" dxfId="30" priority="30">
      <formula>SEARCH("Option",INDIRECT("VSH_Solutions[@REFERENCE]"))</formula>
    </cfRule>
  </conditionalFormatting>
  <conditionalFormatting sqref="D15:D94 D98:D99 D108:D128 D130:D138">
    <cfRule type="expression" dxfId="29" priority="29">
      <formula>SEARCH("Option",INDIRECT("VSH_Solutions[@REFERENCE]"))</formula>
    </cfRule>
  </conditionalFormatting>
  <conditionalFormatting sqref="F15:G94 F98:G99 F108:G128 F130:G138">
    <cfRule type="expression" dxfId="28" priority="31">
      <formula>SEARCH("Option",INDIRECT("VSH_Solutions[@REFERENCE]"))</formula>
    </cfRule>
  </conditionalFormatting>
  <conditionalFormatting sqref="H15:H94 H98:H99 H108:H128 H130:H138">
    <cfRule type="expression" dxfId="27" priority="33">
      <formula>SEARCH("Option",INDIRECT("VSH_Solutions[@REFERENCE]"))</formula>
    </cfRule>
  </conditionalFormatting>
  <conditionalFormatting sqref="E95:E97">
    <cfRule type="expression" dxfId="26" priority="22">
      <formula>SEARCH("Option",INDIRECT("VSH_Solutions[@REFERENCE]"))</formula>
    </cfRule>
  </conditionalFormatting>
  <conditionalFormatting sqref="D95:D97">
    <cfRule type="expression" dxfId="25" priority="21">
      <formula>SEARCH("Option",INDIRECT("VSH_Solutions[@REFERENCE]"))</formula>
    </cfRule>
  </conditionalFormatting>
  <conditionalFormatting sqref="F95:G97">
    <cfRule type="expression" dxfId="24" priority="23">
      <formula>SEARCH("Option",INDIRECT("VSH_Solutions[@REFERENCE]"))</formula>
    </cfRule>
  </conditionalFormatting>
  <conditionalFormatting sqref="H95:H97">
    <cfRule type="expression" dxfId="23" priority="24">
      <formula>SEARCH("Option",INDIRECT("VSH_Solutions[@REFERENCE]"))</formula>
    </cfRule>
  </conditionalFormatting>
  <conditionalFormatting sqref="E103:E105">
    <cfRule type="expression" dxfId="22" priority="14">
      <formula>SEARCH("Option",INDIRECT("VSH_Solutions[@REFERENCE]"))</formula>
    </cfRule>
  </conditionalFormatting>
  <conditionalFormatting sqref="D103:D105">
    <cfRule type="expression" dxfId="21" priority="13">
      <formula>SEARCH("Option",INDIRECT("VSH_Solutions[@REFERENCE]"))</formula>
    </cfRule>
  </conditionalFormatting>
  <conditionalFormatting sqref="G103:G105">
    <cfRule type="expression" dxfId="20" priority="15">
      <formula>SEARCH("Option",INDIRECT("VSH_Solutions[@REFERENCE]"))</formula>
    </cfRule>
  </conditionalFormatting>
  <conditionalFormatting sqref="E100:E102">
    <cfRule type="expression" dxfId="19" priority="10">
      <formula>SEARCH("Option",INDIRECT("VSH_Solutions[@REFERENCE]"))</formula>
    </cfRule>
  </conditionalFormatting>
  <conditionalFormatting sqref="D100:D102">
    <cfRule type="expression" dxfId="18" priority="9">
      <formula>SEARCH("Option",INDIRECT("VSH_Solutions[@REFERENCE]"))</formula>
    </cfRule>
  </conditionalFormatting>
  <conditionalFormatting sqref="F103:F107 F100:G102">
    <cfRule type="expression" dxfId="17" priority="11">
      <formula>SEARCH("Option",INDIRECT("VSH_Solutions[@REFERENCE]"))</formula>
    </cfRule>
  </conditionalFormatting>
  <conditionalFormatting sqref="H100:H107">
    <cfRule type="expression" dxfId="16" priority="12">
      <formula>SEARCH("Option",INDIRECT("VSH_Solutions[@REFERENCE]"))</formula>
    </cfRule>
  </conditionalFormatting>
  <conditionalFormatting sqref="E106:E107">
    <cfRule type="expression" dxfId="15" priority="6">
      <formula>SEARCH("Option",INDIRECT("VSH_Solutions[@REFERENCE]"))</formula>
    </cfRule>
  </conditionalFormatting>
  <conditionalFormatting sqref="D106:D107">
    <cfRule type="expression" dxfId="14" priority="5">
      <formula>SEARCH("Option",INDIRECT("VSH_Solutions[@REFERENCE]"))</formula>
    </cfRule>
  </conditionalFormatting>
  <conditionalFormatting sqref="G106:G107">
    <cfRule type="expression" dxfId="13" priority="7">
      <formula>SEARCH("Option",INDIRECT("VSH_Solutions[@REFERENCE]"))</formula>
    </cfRule>
  </conditionalFormatting>
  <conditionalFormatting sqref="E129">
    <cfRule type="expression" dxfId="12" priority="2">
      <formula>SEARCH("Option",INDIRECT("VSH_Solutions[@REFERENCE]"))</formula>
    </cfRule>
  </conditionalFormatting>
  <conditionalFormatting sqref="D129">
    <cfRule type="expression" dxfId="11" priority="1">
      <formula>SEARCH("Option",INDIRECT("VSH_Solutions[@REFERENCE]"))</formula>
    </cfRule>
  </conditionalFormatting>
  <conditionalFormatting sqref="F129:G129">
    <cfRule type="expression" dxfId="10" priority="3">
      <formula>SEARCH("Option",INDIRECT("VSH_Solutions[@REFERENCE]"))</formula>
    </cfRule>
  </conditionalFormatting>
  <conditionalFormatting sqref="H129">
    <cfRule type="expression" dxfId="9" priority="4">
      <formula>SEARCH("Option",INDIRECT("VSH_Solutions[@REFERENCE]"))</formula>
    </cfRule>
  </conditionalFormatting>
  <hyperlinks>
    <hyperlink ref="E11" r:id="rId1" xr:uid="{252F1532-0395-4540-9EE0-0AFE7870B5CF}"/>
    <hyperlink ref="E9" r:id="rId2" xr:uid="{3C89C602-C274-450D-976F-6B247A8698C5}"/>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