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58CE732A-BA6A-407B-9914-911CE7CE27CA}"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BoM'!$B$1:$H$164</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6" i="1" l="1"/>
  <c r="B164" i="1"/>
</calcChain>
</file>

<file path=xl/sharedStrings.xml><?xml version="1.0" encoding="utf-8"?>
<sst xmlns="http://schemas.openxmlformats.org/spreadsheetml/2006/main" count="599" uniqueCount="361">
  <si>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</si>
  <si>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</si>
  <si>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</si>
  <si>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</si>
  <si>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</si>
  <si>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</si>
  <si>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</si>
  <si>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</si>
  <si>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</si>
  <si>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</si>
  <si>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</si>
  <si>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</si>
  <si>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</si>
  <si>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</si>
  <si>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</si>
  <si>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</si>
  <si>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 xml:space="preserve">Texas Intruments </t>
  </si>
  <si>
    <t>BQ25756</t>
  </si>
  <si>
    <t xml:space="preserve"> Battery Charger Power Management</t>
  </si>
  <si>
    <t>AEC-Q200</t>
  </si>
  <si>
    <t>4.7uF ±10% 100 V Ceramic Capacitor X7S
1210 (3225 Metric)</t>
  </si>
  <si>
    <t>Murata</t>
  </si>
  <si>
    <t>GCJ32DC72A475KE01L</t>
  </si>
  <si>
    <t>C3225X7R2A106K250AC</t>
  </si>
  <si>
    <t>TDK</t>
  </si>
  <si>
    <t>80SXV56M</t>
  </si>
  <si>
    <t>Panasonic</t>
  </si>
  <si>
    <t>HMK107B7104KAHT</t>
  </si>
  <si>
    <t>Taiyo Yuden</t>
  </si>
  <si>
    <t>C12, C18</t>
  </si>
  <si>
    <t>06033C104KAT2A</t>
  </si>
  <si>
    <t>AVX</t>
  </si>
  <si>
    <t>CAP, CERM, 0.1 uF, 25 V, +/- 10%, X7R, 0603</t>
  </si>
  <si>
    <t>C13</t>
  </si>
  <si>
    <t>CGA6N3X7R2A225K230AE</t>
  </si>
  <si>
    <t>TDK Corporation</t>
  </si>
  <si>
    <t>08051C105K4Z2A</t>
  </si>
  <si>
    <t>C22, C26</t>
  </si>
  <si>
    <t>CGA4J1X7R1E475K125AE</t>
  </si>
  <si>
    <t>C31</t>
  </si>
  <si>
    <t>CGA3E2X7R2A102K080AA</t>
  </si>
  <si>
    <t>C33</t>
  </si>
  <si>
    <t>12101C105KAT2A</t>
  </si>
  <si>
    <t>C34, C35</t>
  </si>
  <si>
    <t>C0603C474K4RACTU</t>
  </si>
  <si>
    <t>Kemet</t>
  </si>
  <si>
    <t>C43, C152</t>
  </si>
  <si>
    <t>CGA3E2C0G2A101J080AA</t>
  </si>
  <si>
    <t>C48</t>
  </si>
  <si>
    <t>C0805C105K3RACTU</t>
  </si>
  <si>
    <t>CAP, CERM, 1 uF, 25 V, +/- 10%, X7R, 0805</t>
  </si>
  <si>
    <t>C50</t>
  </si>
  <si>
    <t>C0603C221K5RACTU</t>
  </si>
  <si>
    <t>C201, C202</t>
  </si>
  <si>
    <t>C0603C104K8RACTU</t>
  </si>
  <si>
    <t>CAP, CERM, 0.1 uF, 10 V, +/- 10%, X7R, 0603</t>
  </si>
  <si>
    <t>D2, D3</t>
  </si>
  <si>
    <t>V1FM10-M3/H</t>
  </si>
  <si>
    <t>Vishay</t>
  </si>
  <si>
    <t>D4, D5, D6</t>
  </si>
  <si>
    <t>150060VS75000</t>
  </si>
  <si>
    <t>Wurth Elektronik</t>
  </si>
  <si>
    <t>LED, Green, SMD</t>
  </si>
  <si>
    <t>D9, D10</t>
  </si>
  <si>
    <t>VS-1EMH01HM3/5AT</t>
  </si>
  <si>
    <t>L1</t>
  </si>
  <si>
    <t>IHLP6767GZER100M01</t>
  </si>
  <si>
    <t>Q1, Q2, Q3, Q4</t>
  </si>
  <si>
    <t>SIR680LDP-T1-RE3</t>
  </si>
  <si>
    <t>R2</t>
  </si>
  <si>
    <t>WSLF25122L000FEA</t>
  </si>
  <si>
    <t>CRCW06030000Z0EA</t>
  </si>
  <si>
    <t>CRCW060310R0FKEB</t>
  </si>
  <si>
    <t>R10</t>
  </si>
  <si>
    <t>CRCW120610R0FKEAHP</t>
  </si>
  <si>
    <t>Vishay Dale</t>
  </si>
  <si>
    <t>R21</t>
  </si>
  <si>
    <t>CRCW08051M00FKEAC</t>
  </si>
  <si>
    <t>Vishay / Dale</t>
  </si>
  <si>
    <t>R24</t>
  </si>
  <si>
    <t>FCSL110R005FER</t>
  </si>
  <si>
    <t>Ohmite</t>
  </si>
  <si>
    <t>R27</t>
  </si>
  <si>
    <t>ERJ-6ENF1333V</t>
  </si>
  <si>
    <t>R28</t>
  </si>
  <si>
    <t>ERJ-PB6B2493V</t>
  </si>
  <si>
    <t>R30</t>
  </si>
  <si>
    <t>ERJ-6ENF2552V</t>
  </si>
  <si>
    <t>R32</t>
  </si>
  <si>
    <t>ERJ-6ENF3001V</t>
  </si>
  <si>
    <t>RES, 3 k, 1%, 0.125 W, 0805</t>
  </si>
  <si>
    <t>R34</t>
  </si>
  <si>
    <t>RC0603FR-075K23L</t>
  </si>
  <si>
    <t>Yageo</t>
  </si>
  <si>
    <t>RES, 5.23 k, 1%, 0.1 W, 0603</t>
  </si>
  <si>
    <t>R36</t>
  </si>
  <si>
    <t>CRCW0603133KFKEA</t>
  </si>
  <si>
    <t>Vishay-Dale</t>
  </si>
  <si>
    <t>RC0603FR-0710KL</t>
  </si>
  <si>
    <t>RES, 10.0 k, 1%, 0.1 W, 0603</t>
  </si>
  <si>
    <t>R45, R120</t>
  </si>
  <si>
    <t>CRCW08050000Z0EA</t>
  </si>
  <si>
    <t>R46</t>
  </si>
  <si>
    <t>CRCW121020R0FKEAHP</t>
  </si>
  <si>
    <t>R48</t>
  </si>
  <si>
    <t>RC0603FR-07499KL</t>
  </si>
  <si>
    <t>RES, 499 k, 1%, 0.1 W, 0603</t>
  </si>
  <si>
    <t>R49</t>
  </si>
  <si>
    <t>CR0603-FX-3163ELF</t>
  </si>
  <si>
    <t>Bourns</t>
  </si>
  <si>
    <t>R50, R51, R52</t>
  </si>
  <si>
    <t>RC0603FR-072K21L</t>
  </si>
  <si>
    <t>RES, 2.21 k, 1%, 0.1 W, 0603</t>
  </si>
  <si>
    <t>R64</t>
  </si>
  <si>
    <t>RG2012P-1372-B-T5</t>
  </si>
  <si>
    <t>Susumu Co Ltd</t>
  </si>
  <si>
    <t>RES, 13.7 k, 0.1%, 0.125 W, 0805</t>
  </si>
  <si>
    <t>R65</t>
  </si>
  <si>
    <t>RC0603FR-0730K1L</t>
  </si>
  <si>
    <t>RES, 30.1 k, 1%, 0.1 W, 0603</t>
  </si>
  <si>
    <t>R66</t>
  </si>
  <si>
    <t>RC0603FR-072K49L</t>
  </si>
  <si>
    <t>RES, 2.49 k, 1%, 0.1 W, 0603</t>
  </si>
  <si>
    <t>R67</t>
  </si>
  <si>
    <t>CRCW06034K99FKEAC</t>
  </si>
  <si>
    <t>RES, 4.99 k, 1%, 0.1 W, 0603</t>
  </si>
  <si>
    <t>R200, R201</t>
  </si>
  <si>
    <t>RC0603JR-071K8L</t>
  </si>
  <si>
    <t>RES, 1.8 k, 5%, 0.1 W, 0603</t>
  </si>
  <si>
    <t>R1000, R1001</t>
  </si>
  <si>
    <t>JR0805X35E</t>
  </si>
  <si>
    <t>U1</t>
  </si>
  <si>
    <t>BQ25756RRVT</t>
  </si>
  <si>
    <t>Texas Instruments</t>
  </si>
  <si>
    <t>U2</t>
  </si>
  <si>
    <t>LT3010EMS8E-PBF</t>
  </si>
  <si>
    <t>Analog Devices</t>
  </si>
  <si>
    <t>C2, C5, C8, C28, C40</t>
  </si>
  <si>
    <t>C4, C29, C42, C53, C56, C150</t>
  </si>
  <si>
    <t>10 µF ±10% 100 V Ceramic Capacitor X7R
1210 (3225 Metric)</t>
  </si>
  <si>
    <t>C7, C38, C39, C44, C57, C70</t>
  </si>
  <si>
    <t>56 µF 80 V Aluminum - Polymer Capacitors
Radial, Can - SMD 28mOhm 1000 Hrs @
125°C</t>
  </si>
  <si>
    <t>C10, C11, C17, C19, C21, C23, C24, C80</t>
  </si>
  <si>
    <t>CAP, CERM, 0.1 µF, 100 V,+/- 10%, X7R, AEC-Q200 Grade 1, 0603</t>
  </si>
  <si>
    <t>Cap Ceramic 2.2uF 100 V X7R 10% SMD
1210 FlexiTerm 125C Plastic T/R</t>
  </si>
  <si>
    <t>C16, C78, C81, C82</t>
  </si>
  <si>
    <t>CAP, CERM, 1 µF, 100 V,+/- 10%, X7R, AEC- Q200 Grade 1, 0805</t>
  </si>
  <si>
    <t>Cap Ceramic 4.7uF 25 V X7R 10% Pad SMD
0805 +125°C Automotive T/R</t>
  </si>
  <si>
    <t>Multilayer Ceramic Capacitors MLCC - SMD/SMT CGA 0603 100 V 1000 pF X7R
10% AEC-Q200</t>
  </si>
  <si>
    <t>CAP, CERM, 0.47 uF, 16 V, +/- 10%, X7R,
0603</t>
  </si>
  <si>
    <t>Multilayer Ceramic Capacitors MLCC - SMD/SMT CGA 0603 100 V 100 pF C0G 5% AEC-Q200</t>
  </si>
  <si>
    <t>CAP, CERM, 220 pF, 50 V, +/- 10%, X7R,
0603</t>
  </si>
  <si>
    <t>Diode Schottky 1 A Surface Mount DO-219AB (SMF)</t>
  </si>
  <si>
    <t>Diode Standard 100 V 1 A Surface Mount
DO-214AC (SMA)</t>
  </si>
  <si>
    <t>Commercial Inductors, High Saturation Series
10 uH 16.5 A 12m? 20%</t>
  </si>
  <si>
    <t>N-Channel 80 V 31.8A (Ta), 130 A (Tc) 6.25W (Ta), 104 W (Tc) Surface Mount PowerPAK® SO-8</t>
  </si>
  <si>
    <t>Current Sense Resistors - SMD 6watt
.002ohms 1%</t>
  </si>
  <si>
    <t>R3, R8, R13, R17, R20, R23, R68, R69, R101, R160</t>
  </si>
  <si>
    <t>Thick Film Resistors - SMD 1/10watt
ZEROohm Jumper</t>
  </si>
  <si>
    <t>R5, R6, R22, R25</t>
  </si>
  <si>
    <t>RES Thick Film, 10?, 1%, 0.1W, 100 ppm/°C,
0603</t>
  </si>
  <si>
    <t>RES Thick Film, 10?, 1%, 0.75 W, 100 ppm/°C, 1206</t>
  </si>
  <si>
    <t>Thick Film Resistors - SMD 1/8Watt 1Mohms
1% Commercial Use</t>
  </si>
  <si>
    <t>5 mOhms ±1% 5W Chip Resistor Wide 4320 (11050 Metric), 2043 Current Sense, Moisture Resistant Metal Foil</t>
  </si>
  <si>
    <t>RES, 133 k, 1%, 0.125 W, AEC-Q200 Grade
0, 0805</t>
  </si>
  <si>
    <t>Thick Film Resistors - SMD 0805 Anti-Surge
Res. 0.1%, 249Kohm</t>
  </si>
  <si>
    <t>RES, 25.5 k, 1%, 0.125 W, AEC-Q200 Grade
0, 0805</t>
  </si>
  <si>
    <t>RES, 133 k, 1%, 0.1 W, AEC-Q200 Grade 0,
0603</t>
  </si>
  <si>
    <t>R41, R53, R54, R55, R56</t>
  </si>
  <si>
    <t>Thick Film Resistors - SMD 1/8watt
ZEROohm Jumper</t>
  </si>
  <si>
    <t>Thick Film Resistors - SMD 3/4watt 20ohms
1% High Power AEC-Q200</t>
  </si>
  <si>
    <t>Thick Film Chip Resistors 0603 316k? 0.1W
1% 100 ppm/°C</t>
  </si>
  <si>
    <t>0 Ohms Jumper 0.245W Chip Resistor 0805 (2012 Metric) - Metal Element</t>
  </si>
  <si>
    <t>Linear Voltage Regulator IC Positive
Adjustable 1 Output 50 mA 8-MSOP-EP</t>
  </si>
  <si>
    <t>TH3C475K050D1500</t>
  </si>
  <si>
    <t>Option</t>
  </si>
  <si>
    <t xml:space="preserve">CAP TANT 4.7UF 10% 50V 2312 </t>
  </si>
  <si>
    <t>TR8M475M016C4000</t>
  </si>
  <si>
    <t>Tantalum Capacitors - Solid SMD 4.7UF 16V 20% 0603</t>
  </si>
  <si>
    <t>M35C106K100BZSS</t>
  </si>
  <si>
    <t>Tantalum Capacitors - Wet 10uF 100V 10%</t>
  </si>
  <si>
    <t>T22C106K125UZS</t>
  </si>
  <si>
    <t>Tantalum Capacitors - Wet 10uF 10% 125V</t>
  </si>
  <si>
    <t>511D566M100CG4D</t>
  </si>
  <si>
    <t>Aluminum Electrolytic Capacitors - Radial Leaded 56uF 100volts 20%</t>
  </si>
  <si>
    <t>MAL218397804E3</t>
  </si>
  <si>
    <t>Aluminum Organic Polymer Capacitors 63V 56uF 20%</t>
  </si>
  <si>
    <t>VJ0805Y104KXBAT</t>
  </si>
  <si>
    <t>Ceramic Capacitors  .1uF 100V X7R 10% 0805</t>
  </si>
  <si>
    <t>VJ0805Y104JLBAJ32</t>
  </si>
  <si>
    <t xml:space="preserve"> Ceramic Capacitors 0.1uF 5% 100V X7R 0805</t>
  </si>
  <si>
    <t>VJ0603Y104KLXAJ32</t>
  </si>
  <si>
    <t>VJ0603Y104JXXAC</t>
  </si>
  <si>
    <t>Ceramic Capacitors .1UF 25V 5% 0603</t>
  </si>
  <si>
    <t>Ceramic Capacitors .1uF 10% 25V X7R 0603</t>
  </si>
  <si>
    <t>VJ3640Y225KXBAT</t>
  </si>
  <si>
    <t>Ceramic Capacitors 2.2uF 100V 10%</t>
  </si>
  <si>
    <t>TR3D225K075C1500</t>
  </si>
  <si>
    <t>Tantalum Capacitors - Solid SMD 2.2uF 75volts 10%</t>
  </si>
  <si>
    <t>VJ2225Y105KXBAT</t>
  </si>
  <si>
    <t>Ceramic Capacitors  1uF 100V X7R 10% 2225</t>
  </si>
  <si>
    <t>VJ2225Y105KXCAT4X</t>
  </si>
  <si>
    <t>Ceramic Capacitors 1.0UF 200V 10%</t>
  </si>
  <si>
    <t>VJ0805G475MXXTW1BC</t>
  </si>
  <si>
    <t>Ceramic Capacitors  4.7uF 25volts X5R 20% 0805</t>
  </si>
  <si>
    <t>VJ1206Y475KXXTW1BC</t>
  </si>
  <si>
    <t>Ceramic Capacitors 4.7uF 25volts 10% 1206</t>
  </si>
  <si>
    <t>VJ0603Y102JLBAJ32</t>
  </si>
  <si>
    <t>VJ0603Y102JXBCW1BC</t>
  </si>
  <si>
    <t>Ceramic Capacitors 0603 1000pF 100volts X7R 5% 0603</t>
  </si>
  <si>
    <t>Ceramic Capacitors 1000pF 5% 100V X7R 0603</t>
  </si>
  <si>
    <t>General Purpose Ceramic Capacitor, 1210,1uF, 10%, X7R, 15%, 100 V</t>
  </si>
  <si>
    <t>VJ1812Y105KBBAT4X</t>
  </si>
  <si>
    <t>Ceramic Capacitors 1uF 100V 10% 1812</t>
  </si>
  <si>
    <t>VJ1812Y105KXBAT4X</t>
  </si>
  <si>
    <t xml:space="preserve"> Ceramic Capacitors 1.0uF 100V 10% 1812</t>
  </si>
  <si>
    <t>VJ0805Y474JLJAJ32</t>
  </si>
  <si>
    <t>Ceramic Capacitors .47uF 5% 16V X7R 0805</t>
  </si>
  <si>
    <t>VJ0805Y474KXJRW1BC</t>
  </si>
  <si>
    <t>Ceramic Capacitors 0.47uF 16volts X7R 10% 0805</t>
  </si>
  <si>
    <t>VJ0603A101JLBAJ32</t>
  </si>
  <si>
    <t>Ceramic Capacitors 100pF 5% 100V NP0/C0G 0603</t>
  </si>
  <si>
    <t>Ceramic Capacitors 100pF 100V C0G 10% 0603</t>
  </si>
  <si>
    <t>VJ0603A101KXBPW1BC</t>
  </si>
  <si>
    <t>TM8R105K025UBA</t>
  </si>
  <si>
    <t>Tantalum Capacitors - Solid SMD 1uF 25V 10% 0805</t>
  </si>
  <si>
    <t>VJ0805Y105KXXTW1BC</t>
  </si>
  <si>
    <t>Ceramic Capacitors  1uF 25V 10% 0805</t>
  </si>
  <si>
    <t>VJ0603A221JLAAJ32</t>
  </si>
  <si>
    <t xml:space="preserve">Ceramic Capacitors 220pF 5% 50V NP0/C0G </t>
  </si>
  <si>
    <t>VJ0603A221KXAPW1BC</t>
  </si>
  <si>
    <t xml:space="preserve"> Ceramic Capacitors 220pF 50volts C0G 10% 0603</t>
  </si>
  <si>
    <t>VJ0603Y104KLJAJ32</t>
  </si>
  <si>
    <t>VJ0603Y104KXJAB</t>
  </si>
  <si>
    <t>Ceramic Capacitors .1UF 16V 10% 0603</t>
  </si>
  <si>
    <t>Ceramic Capacitors .1uF 10% 16V X7R 0603</t>
  </si>
  <si>
    <t>V1FM10-M3/I</t>
  </si>
  <si>
    <t>Schottky Diodes &amp; Rectifiers 100V 1A SMF(DO-219AB)</t>
  </si>
  <si>
    <t>SS1FL3HM3/H</t>
  </si>
  <si>
    <t xml:space="preserve">Schottky Diodes &amp; Rectifiers If 1A Vrrm 30V </t>
  </si>
  <si>
    <t>AEC-Q101</t>
  </si>
  <si>
    <t>TLMG1100-GS15</t>
  </si>
  <si>
    <t>Standard LEDs - SMD CHIPLED(SMD 0603-LED) GREEN</t>
  </si>
  <si>
    <t>TLMG1100-GS08</t>
  </si>
  <si>
    <t>Standard LEDs - SMD Green Non-Diffused</t>
  </si>
  <si>
    <t>VS-1ENH01HM3/85A</t>
  </si>
  <si>
    <t>Rectifiers FREDS - SMPG1-1A,100V</t>
  </si>
  <si>
    <t>ESH1B-E3/61T</t>
  </si>
  <si>
    <t>Rectifiers 100 Volt 1.0A 25ns Glass Passivated</t>
  </si>
  <si>
    <t>IHLP7575GZER100M51</t>
  </si>
  <si>
    <t>Power Inductors - SMD 0.1uH 20%</t>
  </si>
  <si>
    <t>Power Inductors - SMD 10uH 20%</t>
  </si>
  <si>
    <t>IHLP6767GZER100M51</t>
  </si>
  <si>
    <t>SQJQ480E-T1_GE3</t>
  </si>
  <si>
    <t xml:space="preserve">MOSFET N Ch 80Vds 20Vgs </t>
  </si>
  <si>
    <t>SIDR680ADP-T1-RE3</t>
  </si>
  <si>
    <t>MOSFET N-Channel 80V (D-S)</t>
  </si>
  <si>
    <t>WSLF25122L000FEB</t>
  </si>
  <si>
    <t xml:space="preserve">Current Sense Resistors - SMD .002 OHM 1% 5W </t>
  </si>
  <si>
    <t>WSLP25122L250FEA</t>
  </si>
  <si>
    <t>Current Sense Resistors - SMD 3watts .00225ohms 1%</t>
  </si>
  <si>
    <t>CRCW06030000Z0EAHP</t>
  </si>
  <si>
    <t xml:space="preserve">Thick Film Resistors - SMD 0.33W Zeroohm Jumper High Power </t>
  </si>
  <si>
    <t>CRCW06030000Z0EAC</t>
  </si>
  <si>
    <t>Thick Film Resistors - SMD 1/10Watt 0ohms</t>
  </si>
  <si>
    <t>CRCW060310R0FKEA</t>
  </si>
  <si>
    <t>RCG060310R0JNEA</t>
  </si>
  <si>
    <t>Thick Film Resistors 1/10watt 10ohms 1%  0603</t>
  </si>
  <si>
    <t xml:space="preserve">Thick Film Resistors .1watt 10ohms 5% 0603 </t>
  </si>
  <si>
    <t>CRCW120610R0FKEB</t>
  </si>
  <si>
    <t>Thick Film Resistors - SMD 1/4watt 10ohms 1% 1206</t>
  </si>
  <si>
    <t>CRCW120610R0FKEC</t>
  </si>
  <si>
    <t>Thick Film Resistors 10ohms 1% 1206</t>
  </si>
  <si>
    <t>CRCW08051M00JNEA</t>
  </si>
  <si>
    <t>Thick Film Resistors 1/8watt 1Mohms 5% 200ppm</t>
  </si>
  <si>
    <t>RCV08051M00FKEA</t>
  </si>
  <si>
    <t>Thick Film Resistors - SMD 0.125w 1Mohm 1% 100PPM</t>
  </si>
  <si>
    <t>WSR55L000FEA</t>
  </si>
  <si>
    <t>Current Sense Resistors - SMD 5watts .005ohms 1%</t>
  </si>
  <si>
    <t>WSLP27265L000FEA</t>
  </si>
  <si>
    <t>Current Sense Resistors - SMD 0.005ohms 1%</t>
  </si>
  <si>
    <t>CRCW0805133KFKEA</t>
  </si>
  <si>
    <t>Thick Film Resistors - SMD 1/8watt 133Kohms 1% 100ppm</t>
  </si>
  <si>
    <t>CRCW1206133KFKEA</t>
  </si>
  <si>
    <t>Thick Film Resistors - SMD 1/4watt 133Kohms 1%</t>
  </si>
  <si>
    <t>CRCW0805249KFKEA</t>
  </si>
  <si>
    <t>Thick Film Resistors - SMD 1/8watt 249Kohms 1% 100ppm</t>
  </si>
  <si>
    <t>CRCW0805249KFKECC</t>
  </si>
  <si>
    <t>Thick Film Resistors - SMD 1/8Watt 249Kohms 1%</t>
  </si>
  <si>
    <t>CRCW080525K5FKEA</t>
  </si>
  <si>
    <t>CRCW080525K5FKEAC</t>
  </si>
  <si>
    <t>Thick Film Resistors - SMD 1/8Watt 25.5Kohms 1% 0805</t>
  </si>
  <si>
    <t>Thick Film Resistors - SMD 1/8watt 25.5Kohms 1% 100ppm 0805</t>
  </si>
  <si>
    <t>CRCW08053K00FKEA</t>
  </si>
  <si>
    <t>CRCW08053K00FKEAC</t>
  </si>
  <si>
    <t>Thick Film Resistors - SMD 1/8Watt 3Kohms 1% 0805</t>
  </si>
  <si>
    <t>Thick Film Resistors - SMD 1/8watt 3Kohms 1% 100ppm 0805</t>
  </si>
  <si>
    <t>CRCW06035K23FKEA</t>
  </si>
  <si>
    <t>Thick Film Resistors - SMD 1/10watt 5.23Kohms 1% 0603</t>
  </si>
  <si>
    <t>CRCW06035K23FKEAC</t>
  </si>
  <si>
    <t>Thick Film Resistors - SMD 1/10W 5.23Kohms 1% 0603</t>
  </si>
  <si>
    <t xml:space="preserve">	AEC-Q200</t>
  </si>
  <si>
    <t>CRCW0603133KFKEAHP</t>
  </si>
  <si>
    <t>Thick Film Resistors - SMD CRCW0603-HP 100 133K 1% 0603</t>
  </si>
  <si>
    <t>CRCW0603133KFKEB</t>
  </si>
  <si>
    <t>Thick Film Resistors - SMD D11/CRCW0603 100 133K 1% 0603</t>
  </si>
  <si>
    <t>CRCW060310K0DHEAP</t>
  </si>
  <si>
    <t>Thick Film Resistors - SMD 0.1W 10kOhm 0.5%</t>
  </si>
  <si>
    <t>CRCW060310K0JNEBC</t>
  </si>
  <si>
    <t>Thick Film Resistors - SMD 1/10Watt 10Kohms 5%</t>
  </si>
  <si>
    <t>CRCW08050000Z0EB</t>
  </si>
  <si>
    <t>Thick Film Resistors - SMD 1/8watt ZEROohm Jumper</t>
  </si>
  <si>
    <t>CRCW08050000Z0EC</t>
  </si>
  <si>
    <t>Thick Film Resistors - SMD D12/CRCW0805 0R0</t>
  </si>
  <si>
    <t>CRCW121020R0JNEAHP</t>
  </si>
  <si>
    <t xml:space="preserve">Thick Film Resistors - SMD 3/4watt 20ohms 5% High Power </t>
  </si>
  <si>
    <t>CRCW121020R0JNEA</t>
  </si>
  <si>
    <t>Thick Film Resistors - SMD 1/2watt 20ohms 5%</t>
  </si>
  <si>
    <t>CRCW0603499KFKEB</t>
  </si>
  <si>
    <t>Thick Film Resistors - SMD 1/10watt 499Kohms 1%</t>
  </si>
  <si>
    <t>CRCW0603499KFKEBC</t>
  </si>
  <si>
    <t>Thick Film Resistors - SMD 1/10Watt 499Kohms 1%</t>
  </si>
  <si>
    <t>CRCW0603316KFKTA</t>
  </si>
  <si>
    <t>Thick Film Resistors - SMD 1/10watt 316Kohms 1%</t>
  </si>
  <si>
    <t>CRCW0603316KFKEA</t>
  </si>
  <si>
    <t>CRCW06032K21FKEA</t>
  </si>
  <si>
    <t>Thick Film Resistors - SMD 1/10watt 2.21Kohms 1%</t>
  </si>
  <si>
    <t>CRCW06032K21FKEBC</t>
  </si>
  <si>
    <t xml:space="preserve">Thick Film Resistors - SMD 1/10W 2.21Kohms 1% </t>
  </si>
  <si>
    <t>TNPW080513K7BEEN</t>
  </si>
  <si>
    <t xml:space="preserve">AEC-Q200	</t>
  </si>
  <si>
    <t>Thin Film Resistors - SMD 13.7Kohms .1% 25ppm 0805</t>
  </si>
  <si>
    <t>PTN0805E1372BBT1</t>
  </si>
  <si>
    <t>Thin Film Resistors - SMD 25ppm 13.7Kohms .1% 0805</t>
  </si>
  <si>
    <t>CRCW060330K1FKEB</t>
  </si>
  <si>
    <t>Thick Film Resistors - SMD 1/10watt 30.1Kohms 1%</t>
  </si>
  <si>
    <t>CRCW060330K1FKEAC</t>
  </si>
  <si>
    <t>Thick Film Resistors - SMD 1/10W 30.1Kohms 1%</t>
  </si>
  <si>
    <t>CRCW06032K49FKEA</t>
  </si>
  <si>
    <t>Thick Film Resistors - SMD 1/10watt 2.49Kohms 1% 0603</t>
  </si>
  <si>
    <t>CRCW06032K49FKEAC</t>
  </si>
  <si>
    <t>Thick Film Resistors - SMD 1/10W 2.49Kohms 1% 0603</t>
  </si>
  <si>
    <t>CRCW06034K99FKEA</t>
  </si>
  <si>
    <t>Thick Film Resistors - SMD 1/10watt 4.99Kohms1% 1% 0603</t>
  </si>
  <si>
    <t>RCG06034K99FKEA</t>
  </si>
  <si>
    <t xml:space="preserve">Thick Film Resistors - SMD .1watt 4.99kohms 1% 0603 </t>
  </si>
  <si>
    <t>CRCW06031K80JNEA</t>
  </si>
  <si>
    <t>CRCW06031K80FKEB</t>
  </si>
  <si>
    <t>Thick Film Resistors - SMD 1/10watt 1.8Kohms 1% 0603</t>
  </si>
  <si>
    <t>Thick Film Resistors - SMD 1/10watt 1.8Kohms 5% 0603</t>
  </si>
  <si>
    <t>RCC08050000Z0EA</t>
  </si>
  <si>
    <t>Thick Film Resistors - SMD Zero ohm Jumper</t>
  </si>
  <si>
    <t>CRCW08050000Z0EAHP</t>
  </si>
  <si>
    <t>Thick Film Resistors - SMD 1/2W Zeroohm Jumper High Power</t>
  </si>
  <si>
    <t xml:space="preserve"> AEC-Q200</t>
  </si>
  <si>
    <t>リファレンス回路リンク</t>
  </si>
  <si>
    <t>リファレンス回路掲載ページ</t>
  </si>
  <si>
    <t>ネクスティ問合せ</t>
  </si>
  <si>
    <t>https://www.e-nexty.com/inquiries/new</t>
  </si>
  <si>
    <t>https://www.ti.com/lit/ug/sluuct7b/sluuct7b.pdf?ts=1706667782246&amp;ref_url=https%253A%252F%252Fwww.ti.com%252Fproduct%252Fzh-tw%252FBQ25756</t>
    <phoneticPr fontId="29"/>
  </si>
  <si>
    <t>P13-15,P21-23</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</si>
</sst>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6" fillId="0" borderId="0" xfId="0" applyFont="1" applyAlignment="1" applyProtection="1">
      <alignment horizontal="center" vertical="center"/>
      <protection locked="0"/>
    </xf>
    <xf numFmtId="0" fontId="26" fillId="33" borderId="0" xfId="0" applyFont="1" applyFill="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0" fillId="0" borderId="0" xfId="0"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3" fillId="0" borderId="0" xfId="0" applyFont="1" applyAlignment="1" applyProtection="1">
      <alignment horizontal="center" vertical="center"/>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solid">
          <fgColor indexed="64"/>
          <bgColor theme="3" tint="0.79998168889431442"/>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53" totalsRowShown="0" headerRowDxfId="8" dataDxfId="7">
  <autoFilter ref="B14:H15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ct7b/sluuct7b.pdf?ts=1706667782246&amp;ref_url=https%253A%252F%252Fwww.ti.com%252Fproduct%252Fzh-tw%252FBQ25756"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64"/>
  <sheetViews>
    <sheetView showGridLines="0" tabSelected="1" zoomScale="150" zoomScaleNormal="150" workbookViewId="0">
      <pane xSplit="1" ySplit="14" topLeftCell="B15"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4" customWidth="1"/>
    <col min="6" max="7" width="25.75" style="24" customWidth="1"/>
    <col min="8" max="8" width="45.75" style="2" customWidth="1"/>
    <col min="9" max="9" width="11.625" style="2" customWidth="1"/>
    <col min="10" max="16384" width="9.125" style="2"/>
  </cols>
  <sheetData>
    <row r="2" spans="2:8" ht="15" customHeight="1">
      <c r="D2" s="3"/>
      <c r="E2" s="33" t="s">
        <v>10</v>
      </c>
      <c r="F2" s="33"/>
      <c r="G2" s="33"/>
      <c r="H2" s="33"/>
    </row>
    <row r="3" spans="2:8" ht="15" customHeight="1">
      <c r="D3" s="3"/>
      <c r="E3" s="33"/>
      <c r="F3" s="33"/>
      <c r="G3" s="33"/>
      <c r="H3" s="33"/>
    </row>
    <row r="4" spans="2:8">
      <c r="B4" s="2"/>
    </row>
    <row r="5" spans="2:8" ht="15" customHeight="1">
      <c r="B5" s="4"/>
      <c r="C5" s="4"/>
      <c r="D5" s="5" t="s">
        <v>7</v>
      </c>
      <c r="E5" s="34" t="s">
        <v>16</v>
      </c>
      <c r="F5" s="34"/>
      <c r="G5" s="34"/>
      <c r="H5" s="4"/>
    </row>
    <row r="6" spans="2:8" ht="15" customHeight="1">
      <c r="B6" s="6"/>
      <c r="C6" s="6"/>
      <c r="D6" s="5" t="s">
        <v>8</v>
      </c>
      <c r="E6" s="35" t="s">
        <v>17</v>
      </c>
      <c r="F6" s="35"/>
      <c r="G6" s="35"/>
      <c r="H6" s="6"/>
    </row>
    <row r="7" spans="2:8" ht="15" customHeight="1">
      <c r="B7" s="7"/>
      <c r="C7" s="7"/>
      <c r="D7" s="5" t="s">
        <v>9</v>
      </c>
      <c r="E7" s="34" t="s">
        <v>18</v>
      </c>
      <c r="F7" s="34"/>
      <c r="G7" s="34"/>
      <c r="H7" s="7"/>
    </row>
    <row r="8" spans="2:8" ht="15" customHeight="1">
      <c r="B8" s="7"/>
      <c r="C8" s="7"/>
      <c r="D8" s="5" t="s">
        <v>12</v>
      </c>
      <c r="E8" s="36" t="s">
        <v>11</v>
      </c>
      <c r="F8" s="36"/>
      <c r="G8" s="36"/>
      <c r="H8" s="7"/>
    </row>
    <row r="9" spans="2:8" ht="15" customHeight="1">
      <c r="B9" s="7"/>
      <c r="C9" s="7"/>
      <c r="D9" s="5" t="s">
        <v>355</v>
      </c>
      <c r="E9" s="29" t="s">
        <v>359</v>
      </c>
      <c r="F9" s="23"/>
      <c r="G9" s="23"/>
      <c r="H9" s="7"/>
    </row>
    <row r="10" spans="2:8" ht="15" customHeight="1">
      <c r="B10" s="7"/>
      <c r="C10" s="7"/>
      <c r="D10" s="5" t="s">
        <v>356</v>
      </c>
      <c r="E10" s="23" t="s">
        <v>360</v>
      </c>
      <c r="F10" s="23"/>
      <c r="G10" s="23"/>
      <c r="H10" s="7"/>
    </row>
    <row r="11" spans="2:8" ht="15" customHeight="1">
      <c r="B11" s="7"/>
      <c r="C11" s="7"/>
      <c r="D11" s="5" t="s">
        <v>357</v>
      </c>
      <c r="E11" s="29" t="s">
        <v>358</v>
      </c>
      <c r="F11" s="23"/>
      <c r="G11" s="23"/>
      <c r="H11" s="7"/>
    </row>
    <row r="12" spans="2:8" ht="15.75" customHeight="1">
      <c r="B12" s="32"/>
      <c r="C12" s="32"/>
      <c r="D12" s="32"/>
      <c r="E12" s="32"/>
      <c r="F12" s="32"/>
      <c r="G12" s="28"/>
      <c r="H12" s="8"/>
    </row>
    <row r="13" spans="2:8" ht="6.95" customHeight="1"/>
    <row r="14" spans="2:8">
      <c r="B14" s="14" t="s">
        <v>0</v>
      </c>
      <c r="C14" s="14" t="s">
        <v>1</v>
      </c>
      <c r="D14" s="14" t="s">
        <v>2</v>
      </c>
      <c r="E14" s="17" t="s">
        <v>3</v>
      </c>
      <c r="F14" s="17" t="s">
        <v>6</v>
      </c>
      <c r="G14" s="17" t="s">
        <v>5</v>
      </c>
      <c r="H14" s="14" t="s">
        <v>4</v>
      </c>
    </row>
    <row r="15" spans="2:8">
      <c r="B15" s="18">
        <v>1</v>
      </c>
      <c r="C15" s="18">
        <v>5</v>
      </c>
      <c r="D15" s="21" t="s">
        <v>137</v>
      </c>
      <c r="E15" s="18" t="s">
        <v>20</v>
      </c>
      <c r="F15" s="18" t="s">
        <v>21</v>
      </c>
      <c r="G15" s="18" t="s">
        <v>22</v>
      </c>
      <c r="H15" s="19"/>
    </row>
    <row r="16" spans="2:8" ht="15" customHeight="1">
      <c r="B16" s="17"/>
      <c r="C16" s="17"/>
      <c r="D16" s="22" t="s">
        <v>175</v>
      </c>
      <c r="E16" s="17" t="s">
        <v>176</v>
      </c>
      <c r="F16" s="17" t="s">
        <v>58</v>
      </c>
      <c r="G16" s="17" t="s">
        <v>174</v>
      </c>
      <c r="H16" s="20" t="s">
        <v>19</v>
      </c>
    </row>
    <row r="17" spans="2:8">
      <c r="B17" s="18"/>
      <c r="C17" s="18"/>
      <c r="D17" s="21" t="s">
        <v>175</v>
      </c>
      <c r="E17" s="18" t="s">
        <v>178</v>
      </c>
      <c r="F17" s="18" t="s">
        <v>58</v>
      </c>
      <c r="G17" s="18" t="s">
        <v>177</v>
      </c>
      <c r="H17" s="19"/>
    </row>
    <row r="18" spans="2:8" ht="15" customHeight="1">
      <c r="B18" s="17">
        <v>2</v>
      </c>
      <c r="C18" s="17">
        <v>6</v>
      </c>
      <c r="D18" s="22" t="s">
        <v>138</v>
      </c>
      <c r="E18" s="17" t="s">
        <v>139</v>
      </c>
      <c r="F18" s="17" t="s">
        <v>24</v>
      </c>
      <c r="G18" s="17" t="s">
        <v>23</v>
      </c>
      <c r="H18" s="20"/>
    </row>
    <row r="19" spans="2:8">
      <c r="B19" s="18"/>
      <c r="C19" s="18"/>
      <c r="D19" s="21" t="s">
        <v>175</v>
      </c>
      <c r="E19" s="18" t="s">
        <v>180</v>
      </c>
      <c r="F19" s="18" t="s">
        <v>58</v>
      </c>
      <c r="G19" s="18" t="s">
        <v>179</v>
      </c>
      <c r="H19" s="19"/>
    </row>
    <row r="20" spans="2:8" ht="15" customHeight="1">
      <c r="B20" s="17"/>
      <c r="C20" s="17"/>
      <c r="D20" s="22" t="s">
        <v>175</v>
      </c>
      <c r="E20" s="17" t="s">
        <v>182</v>
      </c>
      <c r="F20" s="17" t="s">
        <v>58</v>
      </c>
      <c r="G20" s="17" t="s">
        <v>181</v>
      </c>
      <c r="H20" s="20"/>
    </row>
    <row r="21" spans="2:8">
      <c r="B21" s="18">
        <v>3</v>
      </c>
      <c r="C21" s="18">
        <v>6</v>
      </c>
      <c r="D21" s="21" t="s">
        <v>140</v>
      </c>
      <c r="E21" s="18" t="s">
        <v>141</v>
      </c>
      <c r="F21" s="18" t="s">
        <v>26</v>
      </c>
      <c r="G21" s="18" t="s">
        <v>25</v>
      </c>
      <c r="H21" s="19"/>
    </row>
    <row r="22" spans="2:8" ht="15" customHeight="1">
      <c r="B22" s="17"/>
      <c r="C22" s="17"/>
      <c r="D22" s="22" t="s">
        <v>175</v>
      </c>
      <c r="E22" s="17" t="s">
        <v>184</v>
      </c>
      <c r="F22" s="17" t="s">
        <v>58</v>
      </c>
      <c r="G22" s="17" t="s">
        <v>183</v>
      </c>
      <c r="H22" s="20"/>
    </row>
    <row r="23" spans="2:8">
      <c r="B23" s="18"/>
      <c r="C23" s="18"/>
      <c r="D23" s="21" t="s">
        <v>175</v>
      </c>
      <c r="E23" s="18" t="s">
        <v>186</v>
      </c>
      <c r="F23" s="18" t="s">
        <v>58</v>
      </c>
      <c r="G23" s="18" t="s">
        <v>185</v>
      </c>
      <c r="H23" s="19"/>
    </row>
    <row r="24" spans="2:8">
      <c r="B24" s="17">
        <v>4</v>
      </c>
      <c r="C24" s="17">
        <v>8</v>
      </c>
      <c r="D24" s="22" t="s">
        <v>142</v>
      </c>
      <c r="E24" s="17" t="s">
        <v>143</v>
      </c>
      <c r="F24" s="17" t="s">
        <v>28</v>
      </c>
      <c r="G24" s="17" t="s">
        <v>27</v>
      </c>
      <c r="H24" s="20"/>
    </row>
    <row r="25" spans="2:8">
      <c r="B25" s="18"/>
      <c r="C25" s="18"/>
      <c r="D25" s="21" t="s">
        <v>175</v>
      </c>
      <c r="E25" s="18" t="s">
        <v>188</v>
      </c>
      <c r="F25" s="18" t="s">
        <v>58</v>
      </c>
      <c r="G25" s="18" t="s">
        <v>187</v>
      </c>
      <c r="H25" s="19"/>
    </row>
    <row r="26" spans="2:8" ht="15" customHeight="1">
      <c r="B26" s="17"/>
      <c r="C26" s="17"/>
      <c r="D26" s="22" t="s">
        <v>175</v>
      </c>
      <c r="E26" s="17" t="s">
        <v>190</v>
      </c>
      <c r="F26" s="17" t="s">
        <v>58</v>
      </c>
      <c r="G26" s="17" t="s">
        <v>189</v>
      </c>
      <c r="H26" s="20" t="s">
        <v>19</v>
      </c>
    </row>
    <row r="27" spans="2:8" ht="15" customHeight="1">
      <c r="B27" s="18">
        <v>5</v>
      </c>
      <c r="C27" s="18">
        <v>2</v>
      </c>
      <c r="D27" s="21" t="s">
        <v>29</v>
      </c>
      <c r="E27" s="18" t="s">
        <v>32</v>
      </c>
      <c r="F27" s="18" t="s">
        <v>31</v>
      </c>
      <c r="G27" s="18" t="s">
        <v>30</v>
      </c>
      <c r="H27" s="19"/>
    </row>
    <row r="28" spans="2:8" ht="15" customHeight="1">
      <c r="B28" s="17"/>
      <c r="C28" s="17"/>
      <c r="D28" s="22" t="s">
        <v>175</v>
      </c>
      <c r="E28" s="17" t="s">
        <v>194</v>
      </c>
      <c r="F28" s="17" t="s">
        <v>58</v>
      </c>
      <c r="G28" s="17" t="s">
        <v>191</v>
      </c>
      <c r="H28" s="20" t="s">
        <v>19</v>
      </c>
    </row>
    <row r="29" spans="2:8" ht="15" customHeight="1">
      <c r="B29" s="18"/>
      <c r="C29" s="18"/>
      <c r="D29" s="21" t="s">
        <v>175</v>
      </c>
      <c r="E29" s="18" t="s">
        <v>193</v>
      </c>
      <c r="F29" s="18" t="s">
        <v>58</v>
      </c>
      <c r="G29" s="18" t="s">
        <v>192</v>
      </c>
      <c r="H29" s="19"/>
    </row>
    <row r="30" spans="2:8" ht="15" customHeight="1">
      <c r="B30" s="17">
        <v>6</v>
      </c>
      <c r="C30" s="17">
        <v>1</v>
      </c>
      <c r="D30" s="22" t="s">
        <v>33</v>
      </c>
      <c r="E30" s="17" t="s">
        <v>144</v>
      </c>
      <c r="F30" s="17" t="s">
        <v>35</v>
      </c>
      <c r="G30" s="17" t="s">
        <v>34</v>
      </c>
      <c r="H30" s="20"/>
    </row>
    <row r="31" spans="2:8" ht="15" customHeight="1">
      <c r="B31" s="18"/>
      <c r="C31" s="18"/>
      <c r="D31" s="21" t="s">
        <v>175</v>
      </c>
      <c r="E31" s="18" t="s">
        <v>196</v>
      </c>
      <c r="F31" s="18" t="s">
        <v>58</v>
      </c>
      <c r="G31" s="18" t="s">
        <v>195</v>
      </c>
      <c r="H31" s="19"/>
    </row>
    <row r="32" spans="2:8" ht="15" customHeight="1">
      <c r="B32" s="17"/>
      <c r="C32" s="17"/>
      <c r="D32" s="22" t="s">
        <v>175</v>
      </c>
      <c r="E32" s="17" t="s">
        <v>198</v>
      </c>
      <c r="F32" s="17" t="s">
        <v>58</v>
      </c>
      <c r="G32" s="17" t="s">
        <v>197</v>
      </c>
      <c r="H32" s="20"/>
    </row>
    <row r="33" spans="2:8" ht="15" customHeight="1">
      <c r="B33" s="18">
        <v>7</v>
      </c>
      <c r="C33" s="18">
        <v>4</v>
      </c>
      <c r="D33" s="21" t="s">
        <v>145</v>
      </c>
      <c r="E33" s="18" t="s">
        <v>146</v>
      </c>
      <c r="F33" s="18" t="s">
        <v>31</v>
      </c>
      <c r="G33" s="18" t="s">
        <v>36</v>
      </c>
      <c r="H33" s="19"/>
    </row>
    <row r="34" spans="2:8" ht="15" customHeight="1">
      <c r="B34" s="17"/>
      <c r="C34" s="17"/>
      <c r="D34" s="22" t="s">
        <v>175</v>
      </c>
      <c r="E34" s="17" t="s">
        <v>200</v>
      </c>
      <c r="F34" s="17" t="s">
        <v>58</v>
      </c>
      <c r="G34" s="17" t="s">
        <v>199</v>
      </c>
      <c r="H34" s="20"/>
    </row>
    <row r="35" spans="2:8" ht="15" customHeight="1">
      <c r="B35" s="18"/>
      <c r="C35" s="18"/>
      <c r="D35" s="21" t="s">
        <v>175</v>
      </c>
      <c r="E35" s="18" t="s">
        <v>202</v>
      </c>
      <c r="F35" s="18" t="s">
        <v>58</v>
      </c>
      <c r="G35" s="18" t="s">
        <v>201</v>
      </c>
      <c r="H35" s="19"/>
    </row>
    <row r="36" spans="2:8" ht="15" customHeight="1">
      <c r="B36" s="17">
        <v>8</v>
      </c>
      <c r="C36" s="17">
        <v>2</v>
      </c>
      <c r="D36" s="22" t="s">
        <v>37</v>
      </c>
      <c r="E36" s="17" t="s">
        <v>147</v>
      </c>
      <c r="F36" s="17" t="s">
        <v>35</v>
      </c>
      <c r="G36" s="17" t="s">
        <v>38</v>
      </c>
      <c r="H36" s="20"/>
    </row>
    <row r="37" spans="2:8" ht="15" customHeight="1">
      <c r="B37" s="18"/>
      <c r="C37" s="18"/>
      <c r="D37" s="21" t="s">
        <v>175</v>
      </c>
      <c r="E37" s="18" t="s">
        <v>204</v>
      </c>
      <c r="F37" s="18" t="s">
        <v>58</v>
      </c>
      <c r="G37" s="18" t="s">
        <v>203</v>
      </c>
      <c r="H37" s="19"/>
    </row>
    <row r="38" spans="2:8" ht="15" customHeight="1">
      <c r="B38" s="17"/>
      <c r="C38" s="17"/>
      <c r="D38" s="22" t="s">
        <v>175</v>
      </c>
      <c r="E38" s="17" t="s">
        <v>206</v>
      </c>
      <c r="F38" s="17" t="s">
        <v>58</v>
      </c>
      <c r="G38" s="17" t="s">
        <v>205</v>
      </c>
      <c r="H38" s="20"/>
    </row>
    <row r="39" spans="2:8" ht="15" customHeight="1">
      <c r="B39" s="18">
        <v>9</v>
      </c>
      <c r="C39" s="18">
        <v>1</v>
      </c>
      <c r="D39" s="21" t="s">
        <v>39</v>
      </c>
      <c r="E39" s="18" t="s">
        <v>148</v>
      </c>
      <c r="F39" s="18" t="s">
        <v>24</v>
      </c>
      <c r="G39" s="18" t="s">
        <v>40</v>
      </c>
      <c r="H39" s="19"/>
    </row>
    <row r="40" spans="2:8" ht="15" customHeight="1">
      <c r="B40" s="17"/>
      <c r="C40" s="17"/>
      <c r="D40" s="22" t="s">
        <v>175</v>
      </c>
      <c r="E40" s="17" t="s">
        <v>210</v>
      </c>
      <c r="F40" s="17" t="s">
        <v>58</v>
      </c>
      <c r="G40" s="17" t="s">
        <v>207</v>
      </c>
      <c r="H40" s="20" t="s">
        <v>19</v>
      </c>
    </row>
    <row r="41" spans="2:8" ht="15" customHeight="1">
      <c r="B41" s="18"/>
      <c r="C41" s="18"/>
      <c r="D41" s="21" t="s">
        <v>175</v>
      </c>
      <c r="E41" s="18" t="s">
        <v>209</v>
      </c>
      <c r="F41" s="18" t="s">
        <v>58</v>
      </c>
      <c r="G41" s="18" t="s">
        <v>208</v>
      </c>
      <c r="H41" s="19"/>
    </row>
    <row r="42" spans="2:8" ht="15" customHeight="1">
      <c r="B42" s="17">
        <v>10</v>
      </c>
      <c r="C42" s="17">
        <v>1</v>
      </c>
      <c r="D42" s="22" t="s">
        <v>41</v>
      </c>
      <c r="E42" s="17" t="s">
        <v>211</v>
      </c>
      <c r="F42" s="17" t="s">
        <v>31</v>
      </c>
      <c r="G42" s="17" t="s">
        <v>42</v>
      </c>
      <c r="H42" s="20"/>
    </row>
    <row r="43" spans="2:8" ht="15" customHeight="1">
      <c r="B43" s="18"/>
      <c r="C43" s="18"/>
      <c r="D43" s="21" t="s">
        <v>175</v>
      </c>
      <c r="E43" s="18" t="s">
        <v>213</v>
      </c>
      <c r="F43" s="18" t="s">
        <v>58</v>
      </c>
      <c r="G43" s="18" t="s">
        <v>212</v>
      </c>
      <c r="H43" s="19"/>
    </row>
    <row r="44" spans="2:8" ht="15" customHeight="1">
      <c r="B44" s="17"/>
      <c r="C44" s="17"/>
      <c r="D44" s="22" t="s">
        <v>175</v>
      </c>
      <c r="E44" s="17" t="s">
        <v>215</v>
      </c>
      <c r="F44" s="17" t="s">
        <v>58</v>
      </c>
      <c r="G44" s="17" t="s">
        <v>214</v>
      </c>
      <c r="H44" s="20"/>
    </row>
    <row r="45" spans="2:8" ht="15" customHeight="1">
      <c r="B45" s="18">
        <v>11</v>
      </c>
      <c r="C45" s="18">
        <v>2</v>
      </c>
      <c r="D45" s="21" t="s">
        <v>43</v>
      </c>
      <c r="E45" s="18" t="s">
        <v>149</v>
      </c>
      <c r="F45" s="18" t="s">
        <v>45</v>
      </c>
      <c r="G45" s="18" t="s">
        <v>44</v>
      </c>
      <c r="H45" s="19"/>
    </row>
    <row r="46" spans="2:8" ht="15" customHeight="1">
      <c r="B46" s="17"/>
      <c r="C46" s="17"/>
      <c r="D46" s="22" t="s">
        <v>175</v>
      </c>
      <c r="E46" s="17" t="s">
        <v>217</v>
      </c>
      <c r="F46" s="17" t="s">
        <v>58</v>
      </c>
      <c r="G46" s="17" t="s">
        <v>216</v>
      </c>
      <c r="H46" s="20" t="s">
        <v>19</v>
      </c>
    </row>
    <row r="47" spans="2:8" ht="15" customHeight="1">
      <c r="B47" s="18"/>
      <c r="C47" s="18"/>
      <c r="D47" s="21" t="s">
        <v>175</v>
      </c>
      <c r="E47" s="18" t="s">
        <v>219</v>
      </c>
      <c r="F47" s="18" t="s">
        <v>58</v>
      </c>
      <c r="G47" s="18" t="s">
        <v>218</v>
      </c>
      <c r="H47" s="19"/>
    </row>
    <row r="48" spans="2:8" ht="15" customHeight="1">
      <c r="B48" s="17">
        <v>12</v>
      </c>
      <c r="C48" s="17">
        <v>2</v>
      </c>
      <c r="D48" s="22" t="s">
        <v>46</v>
      </c>
      <c r="E48" s="17" t="s">
        <v>150</v>
      </c>
      <c r="F48" s="17" t="s">
        <v>24</v>
      </c>
      <c r="G48" s="17" t="s">
        <v>47</v>
      </c>
      <c r="H48" s="20"/>
    </row>
    <row r="49" spans="2:8" ht="15" customHeight="1">
      <c r="B49" s="18"/>
      <c r="C49" s="18"/>
      <c r="D49" s="21" t="s">
        <v>175</v>
      </c>
      <c r="E49" s="18" t="s">
        <v>221</v>
      </c>
      <c r="F49" s="18" t="s">
        <v>58</v>
      </c>
      <c r="G49" s="18" t="s">
        <v>220</v>
      </c>
      <c r="H49" s="19" t="s">
        <v>19</v>
      </c>
    </row>
    <row r="50" spans="2:8" ht="15" customHeight="1">
      <c r="B50" s="17"/>
      <c r="C50" s="17"/>
      <c r="D50" s="22" t="s">
        <v>175</v>
      </c>
      <c r="E50" s="17" t="s">
        <v>222</v>
      </c>
      <c r="F50" s="17" t="s">
        <v>58</v>
      </c>
      <c r="G50" s="17" t="s">
        <v>223</v>
      </c>
      <c r="H50" s="20"/>
    </row>
    <row r="51" spans="2:8" ht="15" customHeight="1">
      <c r="B51" s="18">
        <v>13</v>
      </c>
      <c r="C51" s="18">
        <v>1</v>
      </c>
      <c r="D51" s="21" t="s">
        <v>48</v>
      </c>
      <c r="E51" s="18" t="s">
        <v>50</v>
      </c>
      <c r="F51" s="18" t="s">
        <v>45</v>
      </c>
      <c r="G51" s="18" t="s">
        <v>49</v>
      </c>
      <c r="H51" s="19"/>
    </row>
    <row r="52" spans="2:8" ht="15" customHeight="1">
      <c r="B52" s="17"/>
      <c r="C52" s="17"/>
      <c r="D52" s="22" t="s">
        <v>175</v>
      </c>
      <c r="E52" s="17" t="s">
        <v>225</v>
      </c>
      <c r="F52" s="17" t="s">
        <v>58</v>
      </c>
      <c r="G52" s="17" t="s">
        <v>224</v>
      </c>
      <c r="H52" s="20"/>
    </row>
    <row r="53" spans="2:8" ht="15" customHeight="1">
      <c r="B53" s="18"/>
      <c r="C53" s="18"/>
      <c r="D53" s="21" t="s">
        <v>175</v>
      </c>
      <c r="E53" s="18" t="s">
        <v>227</v>
      </c>
      <c r="F53" s="18" t="s">
        <v>58</v>
      </c>
      <c r="G53" s="18" t="s">
        <v>226</v>
      </c>
      <c r="H53" s="19"/>
    </row>
    <row r="54" spans="2:8" ht="15" customHeight="1">
      <c r="B54" s="17">
        <v>14</v>
      </c>
      <c r="C54" s="17">
        <v>1</v>
      </c>
      <c r="D54" s="22" t="s">
        <v>51</v>
      </c>
      <c r="E54" s="17" t="s">
        <v>151</v>
      </c>
      <c r="F54" s="17" t="s">
        <v>45</v>
      </c>
      <c r="G54" s="17" t="s">
        <v>52</v>
      </c>
      <c r="H54" s="20"/>
    </row>
    <row r="55" spans="2:8" ht="15" customHeight="1">
      <c r="B55" s="18"/>
      <c r="C55" s="18"/>
      <c r="D55" s="21" t="s">
        <v>175</v>
      </c>
      <c r="E55" s="18" t="s">
        <v>229</v>
      </c>
      <c r="F55" s="18" t="s">
        <v>58</v>
      </c>
      <c r="G55" s="18" t="s">
        <v>228</v>
      </c>
      <c r="H55" s="19" t="s">
        <v>19</v>
      </c>
    </row>
    <row r="56" spans="2:8" ht="15" customHeight="1">
      <c r="B56" s="17"/>
      <c r="C56" s="17"/>
      <c r="D56" s="22" t="s">
        <v>175</v>
      </c>
      <c r="E56" s="17" t="s">
        <v>231</v>
      </c>
      <c r="F56" s="17" t="s">
        <v>58</v>
      </c>
      <c r="G56" s="17" t="s">
        <v>230</v>
      </c>
      <c r="H56" s="20"/>
    </row>
    <row r="57" spans="2:8" ht="15" customHeight="1">
      <c r="B57" s="18">
        <v>15</v>
      </c>
      <c r="C57" s="18">
        <v>2</v>
      </c>
      <c r="D57" s="21" t="s">
        <v>53</v>
      </c>
      <c r="E57" s="18" t="s">
        <v>55</v>
      </c>
      <c r="F57" s="18" t="s">
        <v>45</v>
      </c>
      <c r="G57" s="18" t="s">
        <v>54</v>
      </c>
      <c r="H57" s="19"/>
    </row>
    <row r="58" spans="2:8" ht="15" customHeight="1">
      <c r="B58" s="17"/>
      <c r="C58" s="17"/>
      <c r="D58" s="22" t="s">
        <v>175</v>
      </c>
      <c r="E58" s="17" t="s">
        <v>235</v>
      </c>
      <c r="F58" s="17" t="s">
        <v>58</v>
      </c>
      <c r="G58" s="17" t="s">
        <v>232</v>
      </c>
      <c r="H58" s="20" t="s">
        <v>19</v>
      </c>
    </row>
    <row r="59" spans="2:8" ht="15" customHeight="1">
      <c r="B59" s="18"/>
      <c r="C59" s="18"/>
      <c r="D59" s="21" t="s">
        <v>175</v>
      </c>
      <c r="E59" s="18" t="s">
        <v>234</v>
      </c>
      <c r="F59" s="18" t="s">
        <v>58</v>
      </c>
      <c r="G59" s="18" t="s">
        <v>233</v>
      </c>
      <c r="H59" s="19"/>
    </row>
    <row r="60" spans="2:8" ht="15" customHeight="1">
      <c r="B60" s="17">
        <v>16</v>
      </c>
      <c r="C60" s="17">
        <v>2</v>
      </c>
      <c r="D60" s="22" t="s">
        <v>56</v>
      </c>
      <c r="E60" s="17" t="s">
        <v>152</v>
      </c>
      <c r="F60" s="17" t="s">
        <v>58</v>
      </c>
      <c r="G60" s="17" t="s">
        <v>57</v>
      </c>
      <c r="H60" s="20"/>
    </row>
    <row r="61" spans="2:8" ht="15" customHeight="1">
      <c r="B61" s="18"/>
      <c r="C61" s="18"/>
      <c r="D61" s="21" t="s">
        <v>175</v>
      </c>
      <c r="E61" s="18" t="s">
        <v>237</v>
      </c>
      <c r="F61" s="18" t="s">
        <v>58</v>
      </c>
      <c r="G61" s="18" t="s">
        <v>236</v>
      </c>
      <c r="H61" s="19"/>
    </row>
    <row r="62" spans="2:8" ht="15" customHeight="1">
      <c r="B62" s="17"/>
      <c r="C62" s="17"/>
      <c r="D62" s="22" t="s">
        <v>175</v>
      </c>
      <c r="E62" s="17" t="s">
        <v>239</v>
      </c>
      <c r="F62" s="17" t="s">
        <v>58</v>
      </c>
      <c r="G62" s="17" t="s">
        <v>238</v>
      </c>
      <c r="H62" s="20" t="s">
        <v>240</v>
      </c>
    </row>
    <row r="63" spans="2:8" ht="15" customHeight="1">
      <c r="B63" s="18">
        <v>17</v>
      </c>
      <c r="C63" s="18">
        <v>3</v>
      </c>
      <c r="D63" s="21" t="s">
        <v>59</v>
      </c>
      <c r="E63" s="18" t="s">
        <v>62</v>
      </c>
      <c r="F63" s="18" t="s">
        <v>61</v>
      </c>
      <c r="G63" s="18" t="s">
        <v>60</v>
      </c>
      <c r="H63" s="19"/>
    </row>
    <row r="64" spans="2:8" ht="15" customHeight="1">
      <c r="B64" s="17"/>
      <c r="C64" s="17"/>
      <c r="D64" s="22" t="s">
        <v>175</v>
      </c>
      <c r="E64" s="17" t="s">
        <v>242</v>
      </c>
      <c r="F64" s="17" t="s">
        <v>58</v>
      </c>
      <c r="G64" s="17" t="s">
        <v>241</v>
      </c>
      <c r="H64" s="20"/>
    </row>
    <row r="65" spans="2:8" ht="15" customHeight="1">
      <c r="B65" s="18"/>
      <c r="C65" s="18"/>
      <c r="D65" s="21" t="s">
        <v>175</v>
      </c>
      <c r="E65" s="18" t="s">
        <v>244</v>
      </c>
      <c r="F65" s="18" t="s">
        <v>58</v>
      </c>
      <c r="G65" s="18" t="s">
        <v>243</v>
      </c>
      <c r="H65" s="19"/>
    </row>
    <row r="66" spans="2:8" ht="15" customHeight="1">
      <c r="B66" s="17">
        <v>18</v>
      </c>
      <c r="C66" s="17">
        <v>2</v>
      </c>
      <c r="D66" s="22" t="s">
        <v>63</v>
      </c>
      <c r="E66" s="17" t="s">
        <v>153</v>
      </c>
      <c r="F66" s="17" t="s">
        <v>58</v>
      </c>
      <c r="G66" s="17" t="s">
        <v>64</v>
      </c>
      <c r="H66" s="20"/>
    </row>
    <row r="67" spans="2:8" ht="15" customHeight="1">
      <c r="B67" s="18"/>
      <c r="C67" s="18"/>
      <c r="D67" s="21" t="s">
        <v>175</v>
      </c>
      <c r="E67" s="18" t="s">
        <v>246</v>
      </c>
      <c r="F67" s="18" t="s">
        <v>58</v>
      </c>
      <c r="G67" s="18" t="s">
        <v>245</v>
      </c>
      <c r="H67" s="19" t="s">
        <v>240</v>
      </c>
    </row>
    <row r="68" spans="2:8" ht="15" customHeight="1">
      <c r="B68" s="17"/>
      <c r="C68" s="17"/>
      <c r="D68" s="22" t="s">
        <v>175</v>
      </c>
      <c r="E68" s="17" t="s">
        <v>248</v>
      </c>
      <c r="F68" s="17" t="s">
        <v>58</v>
      </c>
      <c r="G68" s="17" t="s">
        <v>247</v>
      </c>
      <c r="H68" s="20"/>
    </row>
    <row r="69" spans="2:8" ht="15" customHeight="1">
      <c r="B69" s="18">
        <v>19</v>
      </c>
      <c r="C69" s="18">
        <v>1</v>
      </c>
      <c r="D69" s="21" t="s">
        <v>65</v>
      </c>
      <c r="E69" s="18" t="s">
        <v>154</v>
      </c>
      <c r="F69" s="18" t="s">
        <v>58</v>
      </c>
      <c r="G69" s="18" t="s">
        <v>66</v>
      </c>
      <c r="H69" s="19"/>
    </row>
    <row r="70" spans="2:8" ht="15" customHeight="1">
      <c r="B70" s="17"/>
      <c r="C70" s="17"/>
      <c r="D70" s="22" t="s">
        <v>175</v>
      </c>
      <c r="E70" s="17" t="s">
        <v>250</v>
      </c>
      <c r="F70" s="17" t="s">
        <v>58</v>
      </c>
      <c r="G70" s="17" t="s">
        <v>249</v>
      </c>
      <c r="H70" s="20"/>
    </row>
    <row r="71" spans="2:8" ht="15" customHeight="1">
      <c r="B71" s="18"/>
      <c r="C71" s="18"/>
      <c r="D71" s="21" t="s">
        <v>175</v>
      </c>
      <c r="E71" s="18" t="s">
        <v>251</v>
      </c>
      <c r="F71" s="18" t="s">
        <v>58</v>
      </c>
      <c r="G71" s="18" t="s">
        <v>252</v>
      </c>
      <c r="H71" s="19"/>
    </row>
    <row r="72" spans="2:8" ht="15" customHeight="1">
      <c r="B72" s="17">
        <v>20</v>
      </c>
      <c r="C72" s="17">
        <v>4</v>
      </c>
      <c r="D72" s="22" t="s">
        <v>67</v>
      </c>
      <c r="E72" s="17" t="s">
        <v>155</v>
      </c>
      <c r="F72" s="17" t="s">
        <v>58</v>
      </c>
      <c r="G72" s="17" t="s">
        <v>68</v>
      </c>
      <c r="H72" s="20"/>
    </row>
    <row r="73" spans="2:8" ht="15" customHeight="1">
      <c r="B73" s="18"/>
      <c r="C73" s="18"/>
      <c r="D73" s="21" t="s">
        <v>175</v>
      </c>
      <c r="E73" s="18" t="s">
        <v>254</v>
      </c>
      <c r="F73" s="18" t="s">
        <v>58</v>
      </c>
      <c r="G73" s="18" t="s">
        <v>253</v>
      </c>
      <c r="H73" s="19" t="s">
        <v>240</v>
      </c>
    </row>
    <row r="74" spans="2:8" ht="15" customHeight="1">
      <c r="B74" s="17"/>
      <c r="C74" s="17"/>
      <c r="D74" s="22" t="s">
        <v>175</v>
      </c>
      <c r="E74" s="17" t="s">
        <v>256</v>
      </c>
      <c r="F74" s="17" t="s">
        <v>58</v>
      </c>
      <c r="G74" s="17" t="s">
        <v>255</v>
      </c>
      <c r="H74" s="20"/>
    </row>
    <row r="75" spans="2:8" ht="15" customHeight="1">
      <c r="B75" s="18">
        <v>21</v>
      </c>
      <c r="C75" s="18">
        <v>1</v>
      </c>
      <c r="D75" s="21" t="s">
        <v>69</v>
      </c>
      <c r="E75" s="18" t="s">
        <v>156</v>
      </c>
      <c r="F75" s="18" t="s">
        <v>58</v>
      </c>
      <c r="G75" s="18" t="s">
        <v>70</v>
      </c>
      <c r="H75" s="19"/>
    </row>
    <row r="76" spans="2:8" ht="15" customHeight="1">
      <c r="B76" s="17"/>
      <c r="C76" s="17"/>
      <c r="D76" s="22" t="s">
        <v>175</v>
      </c>
      <c r="E76" s="17" t="s">
        <v>258</v>
      </c>
      <c r="F76" s="17" t="s">
        <v>58</v>
      </c>
      <c r="G76" s="17" t="s">
        <v>257</v>
      </c>
      <c r="H76" s="20"/>
    </row>
    <row r="77" spans="2:8" ht="15" customHeight="1">
      <c r="B77" s="18"/>
      <c r="C77" s="18"/>
      <c r="D77" s="21" t="s">
        <v>175</v>
      </c>
      <c r="E77" s="18" t="s">
        <v>260</v>
      </c>
      <c r="F77" s="18" t="s">
        <v>58</v>
      </c>
      <c r="G77" s="18" t="s">
        <v>259</v>
      </c>
      <c r="H77" s="19" t="s">
        <v>19</v>
      </c>
    </row>
    <row r="78" spans="2:8" ht="15" customHeight="1">
      <c r="B78" s="17">
        <v>22</v>
      </c>
      <c r="C78" s="17">
        <v>10</v>
      </c>
      <c r="D78" s="22" t="s">
        <v>157</v>
      </c>
      <c r="E78" s="17" t="s">
        <v>158</v>
      </c>
      <c r="F78" s="17" t="s">
        <v>58</v>
      </c>
      <c r="G78" s="17" t="s">
        <v>71</v>
      </c>
      <c r="H78" s="20"/>
    </row>
    <row r="79" spans="2:8" ht="15" customHeight="1">
      <c r="B79" s="18"/>
      <c r="C79" s="18"/>
      <c r="D79" s="21" t="s">
        <v>175</v>
      </c>
      <c r="E79" s="18" t="s">
        <v>262</v>
      </c>
      <c r="F79" s="18" t="s">
        <v>58</v>
      </c>
      <c r="G79" s="18" t="s">
        <v>261</v>
      </c>
      <c r="H79" s="19" t="s">
        <v>19</v>
      </c>
    </row>
    <row r="80" spans="2:8" ht="15" customHeight="1">
      <c r="B80" s="17"/>
      <c r="C80" s="17"/>
      <c r="D80" s="22" t="s">
        <v>175</v>
      </c>
      <c r="E80" s="17" t="s">
        <v>264</v>
      </c>
      <c r="F80" s="17" t="s">
        <v>58</v>
      </c>
      <c r="G80" s="17" t="s">
        <v>263</v>
      </c>
      <c r="H80" s="20"/>
    </row>
    <row r="81" spans="2:8" ht="15" customHeight="1">
      <c r="B81" s="18">
        <v>23</v>
      </c>
      <c r="C81" s="18">
        <v>4</v>
      </c>
      <c r="D81" s="21" t="s">
        <v>159</v>
      </c>
      <c r="E81" s="18" t="s">
        <v>160</v>
      </c>
      <c r="F81" s="18" t="s">
        <v>58</v>
      </c>
      <c r="G81" s="18" t="s">
        <v>72</v>
      </c>
      <c r="H81" s="19"/>
    </row>
    <row r="82" spans="2:8" ht="15" customHeight="1">
      <c r="B82" s="17"/>
      <c r="C82" s="17"/>
      <c r="D82" s="22" t="s">
        <v>175</v>
      </c>
      <c r="E82" s="17" t="s">
        <v>267</v>
      </c>
      <c r="F82" s="17" t="s">
        <v>58</v>
      </c>
      <c r="G82" s="17" t="s">
        <v>265</v>
      </c>
      <c r="H82" s="20" t="s">
        <v>19</v>
      </c>
    </row>
    <row r="83" spans="2:8" ht="15" customHeight="1">
      <c r="B83" s="18"/>
      <c r="C83" s="18"/>
      <c r="D83" s="21" t="s">
        <v>175</v>
      </c>
      <c r="E83" s="18" t="s">
        <v>268</v>
      </c>
      <c r="F83" s="18" t="s">
        <v>58</v>
      </c>
      <c r="G83" s="18" t="s">
        <v>266</v>
      </c>
      <c r="H83" s="19"/>
    </row>
    <row r="84" spans="2:8" ht="15" customHeight="1">
      <c r="B84" s="17">
        <v>24</v>
      </c>
      <c r="C84" s="17">
        <v>1</v>
      </c>
      <c r="D84" s="22" t="s">
        <v>73</v>
      </c>
      <c r="E84" s="17" t="s">
        <v>161</v>
      </c>
      <c r="F84" s="17" t="s">
        <v>75</v>
      </c>
      <c r="G84" s="17" t="s">
        <v>74</v>
      </c>
      <c r="H84" s="20"/>
    </row>
    <row r="85" spans="2:8" ht="15" customHeight="1">
      <c r="B85" s="18"/>
      <c r="C85" s="18"/>
      <c r="D85" s="21" t="s">
        <v>175</v>
      </c>
      <c r="E85" s="18" t="s">
        <v>270</v>
      </c>
      <c r="F85" s="18" t="s">
        <v>58</v>
      </c>
      <c r="G85" s="18" t="s">
        <v>269</v>
      </c>
      <c r="H85" s="19" t="s">
        <v>19</v>
      </c>
    </row>
    <row r="86" spans="2:8" ht="15" customHeight="1">
      <c r="B86" s="17"/>
      <c r="C86" s="17"/>
      <c r="D86" s="22" t="s">
        <v>175</v>
      </c>
      <c r="E86" s="17" t="s">
        <v>272</v>
      </c>
      <c r="F86" s="17" t="s">
        <v>58</v>
      </c>
      <c r="G86" s="17" t="s">
        <v>271</v>
      </c>
      <c r="H86" s="20"/>
    </row>
    <row r="87" spans="2:8" ht="15" customHeight="1">
      <c r="B87" s="18">
        <v>25</v>
      </c>
      <c r="C87" s="18">
        <v>1</v>
      </c>
      <c r="D87" s="21" t="s">
        <v>76</v>
      </c>
      <c r="E87" s="18" t="s">
        <v>162</v>
      </c>
      <c r="F87" s="18" t="s">
        <v>78</v>
      </c>
      <c r="G87" s="18" t="s">
        <v>77</v>
      </c>
      <c r="H87" s="19"/>
    </row>
    <row r="88" spans="2:8" ht="15" customHeight="1">
      <c r="B88" s="17"/>
      <c r="C88" s="17"/>
      <c r="D88" s="22" t="s">
        <v>175</v>
      </c>
      <c r="E88" s="17" t="s">
        <v>274</v>
      </c>
      <c r="F88" s="17" t="s">
        <v>58</v>
      </c>
      <c r="G88" s="17" t="s">
        <v>273</v>
      </c>
      <c r="H88" s="20" t="s">
        <v>19</v>
      </c>
    </row>
    <row r="89" spans="2:8" ht="15" customHeight="1">
      <c r="B89" s="18"/>
      <c r="C89" s="18"/>
      <c r="D89" s="21" t="s">
        <v>175</v>
      </c>
      <c r="E89" s="18" t="s">
        <v>276</v>
      </c>
      <c r="F89" s="18" t="s">
        <v>58</v>
      </c>
      <c r="G89" s="18" t="s">
        <v>275</v>
      </c>
      <c r="H89" s="19"/>
    </row>
    <row r="90" spans="2:8" ht="15" customHeight="1">
      <c r="B90" s="17">
        <v>26</v>
      </c>
      <c r="C90" s="17">
        <v>1</v>
      </c>
      <c r="D90" s="22" t="s">
        <v>79</v>
      </c>
      <c r="E90" s="17" t="s">
        <v>163</v>
      </c>
      <c r="F90" s="17" t="s">
        <v>81</v>
      </c>
      <c r="G90" s="17" t="s">
        <v>80</v>
      </c>
      <c r="H90" s="20"/>
    </row>
    <row r="91" spans="2:8" ht="15" customHeight="1">
      <c r="B91" s="18"/>
      <c r="C91" s="18"/>
      <c r="D91" s="21" t="s">
        <v>175</v>
      </c>
      <c r="E91" s="18" t="s">
        <v>278</v>
      </c>
      <c r="F91" s="18" t="s">
        <v>58</v>
      </c>
      <c r="G91" s="18" t="s">
        <v>277</v>
      </c>
      <c r="H91" s="19"/>
    </row>
    <row r="92" spans="2:8" ht="15" customHeight="1">
      <c r="B92" s="17"/>
      <c r="C92" s="17"/>
      <c r="D92" s="22" t="s">
        <v>175</v>
      </c>
      <c r="E92" s="17" t="s">
        <v>280</v>
      </c>
      <c r="F92" s="17" t="s">
        <v>58</v>
      </c>
      <c r="G92" s="17" t="s">
        <v>279</v>
      </c>
      <c r="H92" s="20"/>
    </row>
    <row r="93" spans="2:8" ht="15" customHeight="1">
      <c r="B93" s="18">
        <v>27</v>
      </c>
      <c r="C93" s="18">
        <v>1</v>
      </c>
      <c r="D93" s="21" t="s">
        <v>82</v>
      </c>
      <c r="E93" s="18" t="s">
        <v>164</v>
      </c>
      <c r="F93" s="18" t="s">
        <v>26</v>
      </c>
      <c r="G93" s="18" t="s">
        <v>83</v>
      </c>
      <c r="H93" s="19"/>
    </row>
    <row r="94" spans="2:8" ht="15" customHeight="1">
      <c r="B94" s="17"/>
      <c r="C94" s="17"/>
      <c r="D94" s="22" t="s">
        <v>175</v>
      </c>
      <c r="E94" s="17" t="s">
        <v>282</v>
      </c>
      <c r="F94" s="17" t="s">
        <v>58</v>
      </c>
      <c r="G94" s="17" t="s">
        <v>281</v>
      </c>
      <c r="H94" s="20" t="s">
        <v>19</v>
      </c>
    </row>
    <row r="95" spans="2:8" ht="15" customHeight="1">
      <c r="B95" s="18"/>
      <c r="C95" s="18"/>
      <c r="D95" s="21" t="s">
        <v>175</v>
      </c>
      <c r="E95" s="18" t="s">
        <v>284</v>
      </c>
      <c r="F95" s="18" t="s">
        <v>58</v>
      </c>
      <c r="G95" s="18" t="s">
        <v>283</v>
      </c>
      <c r="H95" s="19" t="s">
        <v>19</v>
      </c>
    </row>
    <row r="96" spans="2:8" ht="15" customHeight="1">
      <c r="B96" s="17">
        <v>28</v>
      </c>
      <c r="C96" s="17">
        <v>1</v>
      </c>
      <c r="D96" s="22" t="s">
        <v>84</v>
      </c>
      <c r="E96" s="17" t="s">
        <v>165</v>
      </c>
      <c r="F96" s="17" t="s">
        <v>26</v>
      </c>
      <c r="G96" s="17" t="s">
        <v>85</v>
      </c>
      <c r="H96" s="20"/>
    </row>
    <row r="97" spans="2:8" ht="15" customHeight="1">
      <c r="B97" s="18"/>
      <c r="C97" s="18"/>
      <c r="D97" s="21" t="s">
        <v>175</v>
      </c>
      <c r="E97" s="18" t="s">
        <v>286</v>
      </c>
      <c r="F97" s="18" t="s">
        <v>58</v>
      </c>
      <c r="G97" s="18" t="s">
        <v>285</v>
      </c>
      <c r="H97" s="19" t="s">
        <v>19</v>
      </c>
    </row>
    <row r="98" spans="2:8" ht="15" customHeight="1">
      <c r="B98" s="17"/>
      <c r="C98" s="17"/>
      <c r="D98" s="22" t="s">
        <v>175</v>
      </c>
      <c r="E98" s="17" t="s">
        <v>288</v>
      </c>
      <c r="F98" s="17" t="s">
        <v>58</v>
      </c>
      <c r="G98" s="17" t="s">
        <v>287</v>
      </c>
      <c r="H98" s="20"/>
    </row>
    <row r="99" spans="2:8" ht="15" customHeight="1">
      <c r="B99" s="18">
        <v>29</v>
      </c>
      <c r="C99" s="18">
        <v>1</v>
      </c>
      <c r="D99" s="21" t="s">
        <v>86</v>
      </c>
      <c r="E99" s="18" t="s">
        <v>166</v>
      </c>
      <c r="F99" s="18" t="s">
        <v>26</v>
      </c>
      <c r="G99" s="18" t="s">
        <v>87</v>
      </c>
      <c r="H99" s="19"/>
    </row>
    <row r="100" spans="2:8" ht="15" customHeight="1">
      <c r="B100" s="17"/>
      <c r="C100" s="17"/>
      <c r="D100" s="22" t="s">
        <v>175</v>
      </c>
      <c r="E100" s="17" t="s">
        <v>292</v>
      </c>
      <c r="F100" s="17" t="s">
        <v>58</v>
      </c>
      <c r="G100" s="17" t="s">
        <v>289</v>
      </c>
      <c r="H100" s="20" t="s">
        <v>19</v>
      </c>
    </row>
    <row r="101" spans="2:8" ht="15" customHeight="1">
      <c r="B101" s="18"/>
      <c r="C101" s="18"/>
      <c r="D101" s="21" t="s">
        <v>175</v>
      </c>
      <c r="E101" s="18" t="s">
        <v>291</v>
      </c>
      <c r="F101" s="18" t="s">
        <v>58</v>
      </c>
      <c r="G101" s="18" t="s">
        <v>290</v>
      </c>
      <c r="H101" s="19"/>
    </row>
    <row r="102" spans="2:8" ht="15" customHeight="1">
      <c r="B102" s="17">
        <v>30</v>
      </c>
      <c r="C102" s="17">
        <v>1</v>
      </c>
      <c r="D102" s="22" t="s">
        <v>88</v>
      </c>
      <c r="E102" s="17" t="s">
        <v>90</v>
      </c>
      <c r="F102" s="17" t="s">
        <v>26</v>
      </c>
      <c r="G102" s="17" t="s">
        <v>89</v>
      </c>
      <c r="H102" s="20"/>
    </row>
    <row r="103" spans="2:8" ht="15" customHeight="1">
      <c r="B103" s="18"/>
      <c r="C103" s="18"/>
      <c r="D103" s="21" t="s">
        <v>175</v>
      </c>
      <c r="E103" s="18" t="s">
        <v>296</v>
      </c>
      <c r="F103" s="18" t="s">
        <v>58</v>
      </c>
      <c r="G103" s="18" t="s">
        <v>293</v>
      </c>
      <c r="H103" s="19" t="s">
        <v>19</v>
      </c>
    </row>
    <row r="104" spans="2:8" ht="15" customHeight="1">
      <c r="B104" s="17"/>
      <c r="C104" s="17"/>
      <c r="D104" s="22" t="s">
        <v>175</v>
      </c>
      <c r="E104" s="17" t="s">
        <v>295</v>
      </c>
      <c r="F104" s="17" t="s">
        <v>58</v>
      </c>
      <c r="G104" s="17" t="s">
        <v>294</v>
      </c>
      <c r="H104" s="20"/>
    </row>
    <row r="105" spans="2:8" ht="15" customHeight="1">
      <c r="B105" s="18">
        <v>31</v>
      </c>
      <c r="C105" s="18">
        <v>1</v>
      </c>
      <c r="D105" s="21" t="s">
        <v>91</v>
      </c>
      <c r="E105" s="18" t="s">
        <v>94</v>
      </c>
      <c r="F105" s="18" t="s">
        <v>93</v>
      </c>
      <c r="G105" s="18" t="s">
        <v>92</v>
      </c>
      <c r="H105" s="19"/>
    </row>
    <row r="106" spans="2:8" ht="15" customHeight="1">
      <c r="B106" s="17"/>
      <c r="C106" s="17"/>
      <c r="D106" s="22" t="s">
        <v>175</v>
      </c>
      <c r="E106" s="17" t="s">
        <v>298</v>
      </c>
      <c r="F106" s="17" t="s">
        <v>58</v>
      </c>
      <c r="G106" s="17" t="s">
        <v>297</v>
      </c>
      <c r="H106" s="20" t="s">
        <v>301</v>
      </c>
    </row>
    <row r="107" spans="2:8" ht="15" customHeight="1">
      <c r="B107" s="18"/>
      <c r="C107" s="18"/>
      <c r="D107" s="21" t="s">
        <v>175</v>
      </c>
      <c r="E107" s="18" t="s">
        <v>300</v>
      </c>
      <c r="F107" s="18" t="s">
        <v>58</v>
      </c>
      <c r="G107" s="18" t="s">
        <v>299</v>
      </c>
      <c r="H107" s="19"/>
    </row>
    <row r="108" spans="2:8" ht="15" customHeight="1">
      <c r="B108" s="17">
        <v>32</v>
      </c>
      <c r="C108" s="17">
        <v>1</v>
      </c>
      <c r="D108" s="22" t="s">
        <v>95</v>
      </c>
      <c r="E108" s="17" t="s">
        <v>167</v>
      </c>
      <c r="F108" s="17" t="s">
        <v>97</v>
      </c>
      <c r="G108" s="17" t="s">
        <v>96</v>
      </c>
      <c r="H108" s="20"/>
    </row>
    <row r="109" spans="2:8" ht="15" customHeight="1">
      <c r="B109" s="18"/>
      <c r="C109" s="18"/>
      <c r="D109" s="21" t="s">
        <v>175</v>
      </c>
      <c r="E109" s="18" t="s">
        <v>303</v>
      </c>
      <c r="F109" s="18" t="s">
        <v>58</v>
      </c>
      <c r="G109" s="18" t="s">
        <v>302</v>
      </c>
      <c r="H109" s="19" t="s">
        <v>19</v>
      </c>
    </row>
    <row r="110" spans="2:8" ht="15" customHeight="1">
      <c r="B110" s="17"/>
      <c r="C110" s="17"/>
      <c r="D110" s="22" t="s">
        <v>175</v>
      </c>
      <c r="E110" s="17" t="s">
        <v>305</v>
      </c>
      <c r="F110" s="17" t="s">
        <v>58</v>
      </c>
      <c r="G110" s="17" t="s">
        <v>304</v>
      </c>
      <c r="H110" s="20"/>
    </row>
    <row r="111" spans="2:8" ht="15" customHeight="1">
      <c r="B111" s="18">
        <v>33</v>
      </c>
      <c r="C111" s="18">
        <v>5</v>
      </c>
      <c r="D111" s="21" t="s">
        <v>168</v>
      </c>
      <c r="E111" s="18" t="s">
        <v>99</v>
      </c>
      <c r="F111" s="18" t="s">
        <v>93</v>
      </c>
      <c r="G111" s="18" t="s">
        <v>98</v>
      </c>
      <c r="H111" s="19"/>
    </row>
    <row r="112" spans="2:8" ht="15" customHeight="1">
      <c r="B112" s="17"/>
      <c r="C112" s="17"/>
      <c r="D112" s="22" t="s">
        <v>175</v>
      </c>
      <c r="E112" s="17" t="s">
        <v>307</v>
      </c>
      <c r="F112" s="17" t="s">
        <v>58</v>
      </c>
      <c r="G112" s="17" t="s">
        <v>306</v>
      </c>
      <c r="H112" s="20" t="s">
        <v>19</v>
      </c>
    </row>
    <row r="113" spans="2:8" ht="15" customHeight="1">
      <c r="B113" s="18"/>
      <c r="C113" s="18"/>
      <c r="D113" s="21" t="s">
        <v>175</v>
      </c>
      <c r="E113" s="18" t="s">
        <v>309</v>
      </c>
      <c r="F113" s="18" t="s">
        <v>58</v>
      </c>
      <c r="G113" s="18" t="s">
        <v>308</v>
      </c>
      <c r="H113" s="19"/>
    </row>
    <row r="114" spans="2:8" ht="15" customHeight="1">
      <c r="B114" s="17">
        <v>34</v>
      </c>
      <c r="C114" s="17">
        <v>2</v>
      </c>
      <c r="D114" s="22" t="s">
        <v>100</v>
      </c>
      <c r="E114" s="17" t="s">
        <v>169</v>
      </c>
      <c r="F114" s="17" t="s">
        <v>58</v>
      </c>
      <c r="G114" s="17" t="s">
        <v>101</v>
      </c>
      <c r="H114" s="20"/>
    </row>
    <row r="115" spans="2:8" ht="15" customHeight="1">
      <c r="B115" s="18"/>
      <c r="C115" s="18"/>
      <c r="D115" s="21" t="s">
        <v>175</v>
      </c>
      <c r="E115" s="18" t="s">
        <v>311</v>
      </c>
      <c r="F115" s="18" t="s">
        <v>58</v>
      </c>
      <c r="G115" s="18" t="s">
        <v>310</v>
      </c>
      <c r="H115" s="19" t="s">
        <v>19</v>
      </c>
    </row>
    <row r="116" spans="2:8" ht="15" customHeight="1">
      <c r="B116" s="17"/>
      <c r="C116" s="17"/>
      <c r="D116" s="22" t="s">
        <v>175</v>
      </c>
      <c r="E116" s="17" t="s">
        <v>313</v>
      </c>
      <c r="F116" s="17" t="s">
        <v>58</v>
      </c>
      <c r="G116" s="17" t="s">
        <v>312</v>
      </c>
      <c r="H116" s="20"/>
    </row>
    <row r="117" spans="2:8" ht="15" customHeight="1">
      <c r="B117" s="18">
        <v>35</v>
      </c>
      <c r="C117" s="18">
        <v>1</v>
      </c>
      <c r="D117" s="21" t="s">
        <v>102</v>
      </c>
      <c r="E117" s="18" t="s">
        <v>170</v>
      </c>
      <c r="F117" s="18" t="s">
        <v>75</v>
      </c>
      <c r="G117" s="18" t="s">
        <v>103</v>
      </c>
      <c r="H117" s="19"/>
    </row>
    <row r="118" spans="2:8" ht="15" customHeight="1">
      <c r="B118" s="17"/>
      <c r="C118" s="17"/>
      <c r="D118" s="22" t="s">
        <v>175</v>
      </c>
      <c r="E118" s="17" t="s">
        <v>315</v>
      </c>
      <c r="F118" s="17" t="s">
        <v>58</v>
      </c>
      <c r="G118" s="17" t="s">
        <v>314</v>
      </c>
      <c r="H118" s="20" t="s">
        <v>19</v>
      </c>
    </row>
    <row r="119" spans="2:8" ht="15" customHeight="1">
      <c r="B119" s="18"/>
      <c r="C119" s="18"/>
      <c r="D119" s="21" t="s">
        <v>175</v>
      </c>
      <c r="E119" s="18" t="s">
        <v>317</v>
      </c>
      <c r="F119" s="18" t="s">
        <v>58</v>
      </c>
      <c r="G119" s="18" t="s">
        <v>316</v>
      </c>
      <c r="H119" s="19" t="s">
        <v>19</v>
      </c>
    </row>
    <row r="120" spans="2:8" ht="15" customHeight="1">
      <c r="B120" s="17">
        <v>36</v>
      </c>
      <c r="C120" s="17">
        <v>1</v>
      </c>
      <c r="D120" s="22" t="s">
        <v>104</v>
      </c>
      <c r="E120" s="17" t="s">
        <v>106</v>
      </c>
      <c r="F120" s="17" t="s">
        <v>93</v>
      </c>
      <c r="G120" s="17" t="s">
        <v>105</v>
      </c>
      <c r="H120" s="20"/>
    </row>
    <row r="121" spans="2:8" ht="15" customHeight="1">
      <c r="B121" s="18"/>
      <c r="C121" s="18"/>
      <c r="D121" s="21" t="s">
        <v>175</v>
      </c>
      <c r="E121" s="18" t="s">
        <v>319</v>
      </c>
      <c r="F121" s="18" t="s">
        <v>58</v>
      </c>
      <c r="G121" s="18" t="s">
        <v>318</v>
      </c>
      <c r="H121" s="19" t="s">
        <v>19</v>
      </c>
    </row>
    <row r="122" spans="2:8" ht="15" customHeight="1">
      <c r="B122" s="17"/>
      <c r="C122" s="17"/>
      <c r="D122" s="22" t="s">
        <v>175</v>
      </c>
      <c r="E122" s="17" t="s">
        <v>321</v>
      </c>
      <c r="F122" s="17" t="s">
        <v>58</v>
      </c>
      <c r="G122" s="17" t="s">
        <v>320</v>
      </c>
      <c r="H122" s="20"/>
    </row>
    <row r="123" spans="2:8" ht="15" customHeight="1">
      <c r="B123" s="18">
        <v>37</v>
      </c>
      <c r="C123" s="18">
        <v>1</v>
      </c>
      <c r="D123" s="21" t="s">
        <v>107</v>
      </c>
      <c r="E123" s="18" t="s">
        <v>171</v>
      </c>
      <c r="F123" s="18" t="s">
        <v>109</v>
      </c>
      <c r="G123" s="18" t="s">
        <v>108</v>
      </c>
      <c r="H123" s="19"/>
    </row>
    <row r="124" spans="2:8" ht="15" customHeight="1">
      <c r="B124" s="17"/>
      <c r="C124" s="17"/>
      <c r="D124" s="22" t="s">
        <v>175</v>
      </c>
      <c r="E124" s="17" t="s">
        <v>323</v>
      </c>
      <c r="F124" s="17" t="s">
        <v>58</v>
      </c>
      <c r="G124" s="17" t="s">
        <v>322</v>
      </c>
      <c r="H124" s="20" t="s">
        <v>19</v>
      </c>
    </row>
    <row r="125" spans="2:8" ht="15" customHeight="1">
      <c r="B125" s="18"/>
      <c r="C125" s="18"/>
      <c r="D125" s="21" t="s">
        <v>175</v>
      </c>
      <c r="E125" s="18" t="s">
        <v>323</v>
      </c>
      <c r="F125" s="18" t="s">
        <v>58</v>
      </c>
      <c r="G125" s="18" t="s">
        <v>324</v>
      </c>
      <c r="H125" s="19" t="s">
        <v>19</v>
      </c>
    </row>
    <row r="126" spans="2:8" ht="15" customHeight="1">
      <c r="B126" s="17">
        <v>38</v>
      </c>
      <c r="C126" s="17">
        <v>3</v>
      </c>
      <c r="D126" s="22" t="s">
        <v>110</v>
      </c>
      <c r="E126" s="17" t="s">
        <v>112</v>
      </c>
      <c r="F126" s="17" t="s">
        <v>93</v>
      </c>
      <c r="G126" s="17" t="s">
        <v>111</v>
      </c>
      <c r="H126" s="20"/>
    </row>
    <row r="127" spans="2:8" ht="15" customHeight="1">
      <c r="B127" s="18"/>
      <c r="C127" s="18"/>
      <c r="D127" s="21" t="s">
        <v>175</v>
      </c>
      <c r="E127" s="18" t="s">
        <v>326</v>
      </c>
      <c r="F127" s="18" t="s">
        <v>58</v>
      </c>
      <c r="G127" s="18" t="s">
        <v>325</v>
      </c>
      <c r="H127" s="19" t="s">
        <v>19</v>
      </c>
    </row>
    <row r="128" spans="2:8" ht="15" customHeight="1">
      <c r="B128" s="17"/>
      <c r="C128" s="17"/>
      <c r="D128" s="22" t="s">
        <v>175</v>
      </c>
      <c r="E128" s="17" t="s">
        <v>328</v>
      </c>
      <c r="F128" s="17" t="s">
        <v>58</v>
      </c>
      <c r="G128" s="17" t="s">
        <v>327</v>
      </c>
      <c r="H128" s="20"/>
    </row>
    <row r="129" spans="2:8" ht="15" customHeight="1">
      <c r="B129" s="18">
        <v>39</v>
      </c>
      <c r="C129" s="18">
        <v>1</v>
      </c>
      <c r="D129" s="21" t="s">
        <v>113</v>
      </c>
      <c r="E129" s="18" t="s">
        <v>116</v>
      </c>
      <c r="F129" s="18" t="s">
        <v>115</v>
      </c>
      <c r="G129" s="18" t="s">
        <v>114</v>
      </c>
      <c r="H129" s="19"/>
    </row>
    <row r="130" spans="2:8" ht="15" customHeight="1">
      <c r="B130" s="17"/>
      <c r="C130" s="17"/>
      <c r="D130" s="22" t="s">
        <v>175</v>
      </c>
      <c r="E130" s="17" t="s">
        <v>331</v>
      </c>
      <c r="F130" s="17" t="s">
        <v>58</v>
      </c>
      <c r="G130" s="17" t="s">
        <v>329</v>
      </c>
      <c r="H130" s="20" t="s">
        <v>330</v>
      </c>
    </row>
    <row r="131" spans="2:8" ht="15" customHeight="1">
      <c r="B131" s="18"/>
      <c r="C131" s="18"/>
      <c r="D131" s="21" t="s">
        <v>175</v>
      </c>
      <c r="E131" s="18" t="s">
        <v>333</v>
      </c>
      <c r="F131" s="18" t="s">
        <v>58</v>
      </c>
      <c r="G131" s="18" t="s">
        <v>332</v>
      </c>
      <c r="H131" s="19"/>
    </row>
    <row r="132" spans="2:8" ht="15" customHeight="1">
      <c r="B132" s="17">
        <v>40</v>
      </c>
      <c r="C132" s="17">
        <v>1</v>
      </c>
      <c r="D132" s="22" t="s">
        <v>117</v>
      </c>
      <c r="E132" s="17" t="s">
        <v>119</v>
      </c>
      <c r="F132" s="17" t="s">
        <v>93</v>
      </c>
      <c r="G132" s="17" t="s">
        <v>118</v>
      </c>
      <c r="H132" s="20"/>
    </row>
    <row r="133" spans="2:8" ht="15" customHeight="1">
      <c r="B133" s="18"/>
      <c r="C133" s="18"/>
      <c r="D133" s="21" t="s">
        <v>175</v>
      </c>
      <c r="E133" s="18" t="s">
        <v>335</v>
      </c>
      <c r="F133" s="18" t="s">
        <v>58</v>
      </c>
      <c r="G133" s="18" t="s">
        <v>334</v>
      </c>
      <c r="H133" s="19" t="s">
        <v>19</v>
      </c>
    </row>
    <row r="134" spans="2:8" ht="15" customHeight="1">
      <c r="B134" s="17"/>
      <c r="C134" s="17"/>
      <c r="D134" s="22" t="s">
        <v>175</v>
      </c>
      <c r="E134" s="17" t="s">
        <v>337</v>
      </c>
      <c r="F134" s="17" t="s">
        <v>58</v>
      </c>
      <c r="G134" s="17" t="s">
        <v>336</v>
      </c>
      <c r="H134" s="20"/>
    </row>
    <row r="135" spans="2:8" ht="15" customHeight="1">
      <c r="B135" s="18">
        <v>41</v>
      </c>
      <c r="C135" s="18">
        <v>1</v>
      </c>
      <c r="D135" s="21" t="s">
        <v>120</v>
      </c>
      <c r="E135" s="18" t="s">
        <v>122</v>
      </c>
      <c r="F135" s="18" t="s">
        <v>93</v>
      </c>
      <c r="G135" s="18" t="s">
        <v>121</v>
      </c>
      <c r="H135" s="19"/>
    </row>
    <row r="136" spans="2:8" ht="15" customHeight="1">
      <c r="B136" s="17"/>
      <c r="C136" s="17"/>
      <c r="D136" s="22" t="s">
        <v>175</v>
      </c>
      <c r="E136" s="17" t="s">
        <v>339</v>
      </c>
      <c r="F136" s="17" t="s">
        <v>58</v>
      </c>
      <c r="G136" s="17" t="s">
        <v>338</v>
      </c>
      <c r="H136" s="20" t="s">
        <v>19</v>
      </c>
    </row>
    <row r="137" spans="2:8" ht="15" customHeight="1">
      <c r="B137" s="18"/>
      <c r="C137" s="18"/>
      <c r="D137" s="21" t="s">
        <v>175</v>
      </c>
      <c r="E137" s="18" t="s">
        <v>341</v>
      </c>
      <c r="F137" s="18" t="s">
        <v>58</v>
      </c>
      <c r="G137" s="18" t="s">
        <v>340</v>
      </c>
      <c r="H137" s="19"/>
    </row>
    <row r="138" spans="2:8" ht="15" customHeight="1">
      <c r="B138" s="17">
        <v>42</v>
      </c>
      <c r="C138" s="17">
        <v>1</v>
      </c>
      <c r="D138" s="22" t="s">
        <v>123</v>
      </c>
      <c r="E138" s="17" t="s">
        <v>125</v>
      </c>
      <c r="F138" s="17" t="s">
        <v>97</v>
      </c>
      <c r="G138" s="17" t="s">
        <v>124</v>
      </c>
      <c r="H138" s="20"/>
    </row>
    <row r="139" spans="2:8" ht="15" customHeight="1">
      <c r="B139" s="18"/>
      <c r="C139" s="18"/>
      <c r="D139" s="21" t="s">
        <v>175</v>
      </c>
      <c r="E139" s="18" t="s">
        <v>343</v>
      </c>
      <c r="F139" s="18" t="s">
        <v>58</v>
      </c>
      <c r="G139" s="18" t="s">
        <v>342</v>
      </c>
      <c r="H139" s="19" t="s">
        <v>19</v>
      </c>
    </row>
    <row r="140" spans="2:8" ht="15" customHeight="1">
      <c r="B140" s="17"/>
      <c r="C140" s="17"/>
      <c r="D140" s="22" t="s">
        <v>175</v>
      </c>
      <c r="E140" s="17" t="s">
        <v>345</v>
      </c>
      <c r="F140" s="17" t="s">
        <v>58</v>
      </c>
      <c r="G140" s="17" t="s">
        <v>344</v>
      </c>
      <c r="H140" s="20"/>
    </row>
    <row r="141" spans="2:8" ht="15" customHeight="1">
      <c r="B141" s="18">
        <v>43</v>
      </c>
      <c r="C141" s="18">
        <v>2</v>
      </c>
      <c r="D141" s="21" t="s">
        <v>126</v>
      </c>
      <c r="E141" s="18" t="s">
        <v>128</v>
      </c>
      <c r="F141" s="18" t="s">
        <v>93</v>
      </c>
      <c r="G141" s="18" t="s">
        <v>127</v>
      </c>
      <c r="H141" s="19"/>
    </row>
    <row r="142" spans="2:8" ht="15" customHeight="1">
      <c r="B142" s="17"/>
      <c r="C142" s="17"/>
      <c r="D142" s="22" t="s">
        <v>175</v>
      </c>
      <c r="E142" s="17" t="s">
        <v>349</v>
      </c>
      <c r="F142" s="17" t="s">
        <v>58</v>
      </c>
      <c r="G142" s="17" t="s">
        <v>346</v>
      </c>
      <c r="H142" s="20" t="s">
        <v>19</v>
      </c>
    </row>
    <row r="143" spans="2:8" ht="15" customHeight="1">
      <c r="B143" s="18"/>
      <c r="C143" s="18"/>
      <c r="D143" s="21" t="s">
        <v>175</v>
      </c>
      <c r="E143" s="18" t="s">
        <v>348</v>
      </c>
      <c r="F143" s="18" t="s">
        <v>58</v>
      </c>
      <c r="G143" s="18" t="s">
        <v>347</v>
      </c>
      <c r="H143" s="19"/>
    </row>
    <row r="144" spans="2:8" ht="15" customHeight="1">
      <c r="B144" s="17">
        <v>44</v>
      </c>
      <c r="C144" s="17">
        <v>2</v>
      </c>
      <c r="D144" s="22" t="s">
        <v>129</v>
      </c>
      <c r="E144" s="17" t="s">
        <v>172</v>
      </c>
      <c r="F144" s="17" t="s">
        <v>81</v>
      </c>
      <c r="G144" s="17" t="s">
        <v>130</v>
      </c>
      <c r="H144" s="20"/>
    </row>
    <row r="145" spans="2:8" ht="15" customHeight="1">
      <c r="B145" s="18"/>
      <c r="C145" s="18"/>
      <c r="D145" s="21" t="s">
        <v>175</v>
      </c>
      <c r="E145" s="18" t="s">
        <v>351</v>
      </c>
      <c r="F145" s="18" t="s">
        <v>58</v>
      </c>
      <c r="G145" s="18" t="s">
        <v>350</v>
      </c>
      <c r="H145" s="19" t="s">
        <v>19</v>
      </c>
    </row>
    <row r="146" spans="2:8" ht="15" customHeight="1">
      <c r="B146" s="17"/>
      <c r="C146" s="17"/>
      <c r="D146" s="22" t="s">
        <v>175</v>
      </c>
      <c r="E146" s="17" t="s">
        <v>353</v>
      </c>
      <c r="F146" s="17" t="s">
        <v>58</v>
      </c>
      <c r="G146" s="17" t="s">
        <v>352</v>
      </c>
      <c r="H146" s="20" t="s">
        <v>354</v>
      </c>
    </row>
    <row r="147" spans="2:8" ht="15" customHeight="1">
      <c r="B147" s="18">
        <v>45</v>
      </c>
      <c r="C147" s="18">
        <v>1</v>
      </c>
      <c r="D147" s="21" t="s">
        <v>131</v>
      </c>
      <c r="E147" s="18" t="s">
        <v>132</v>
      </c>
      <c r="F147" s="18" t="s">
        <v>133</v>
      </c>
      <c r="G147" s="18" t="s">
        <v>132</v>
      </c>
      <c r="H147" s="19"/>
    </row>
    <row r="148" spans="2:8" ht="15" customHeight="1">
      <c r="B148" s="17">
        <v>46</v>
      </c>
      <c r="C148" s="17">
        <v>1</v>
      </c>
      <c r="D148" s="22" t="s">
        <v>134</v>
      </c>
      <c r="E148" s="17" t="s">
        <v>173</v>
      </c>
      <c r="F148" s="17" t="s">
        <v>136</v>
      </c>
      <c r="G148" s="17" t="s">
        <v>135</v>
      </c>
      <c r="H148" s="20"/>
    </row>
    <row r="149" spans="2:8" ht="15" customHeight="1">
      <c r="B149" s="18"/>
      <c r="C149" s="18"/>
      <c r="D149" s="21"/>
      <c r="E149" s="18"/>
      <c r="F149" s="18"/>
      <c r="G149" s="18"/>
      <c r="H149" s="19"/>
    </row>
    <row r="150" spans="2:8" ht="15" customHeight="1">
      <c r="B150" s="17"/>
      <c r="C150" s="17"/>
      <c r="D150" s="22"/>
      <c r="E150" s="17"/>
      <c r="F150" s="17"/>
      <c r="G150" s="17"/>
      <c r="H150" s="20"/>
    </row>
    <row r="151" spans="2:8" ht="15" customHeight="1">
      <c r="B151" s="18"/>
      <c r="C151" s="18"/>
      <c r="D151" s="21"/>
      <c r="E151" s="18"/>
      <c r="F151" s="18"/>
      <c r="G151" s="18"/>
      <c r="H151" s="19"/>
    </row>
    <row r="152" spans="2:8" ht="15" customHeight="1">
      <c r="B152" s="17"/>
      <c r="C152" s="17"/>
      <c r="D152" s="22"/>
      <c r="E152" s="17"/>
      <c r="F152" s="17"/>
      <c r="G152" s="17"/>
      <c r="H152" s="20"/>
    </row>
    <row r="153" spans="2:8" ht="15" customHeight="1">
      <c r="B153" s="18"/>
      <c r="C153" s="18"/>
      <c r="D153" s="21"/>
      <c r="E153" s="18"/>
      <c r="F153" s="18"/>
      <c r="G153" s="18"/>
      <c r="H153" s="19"/>
    </row>
    <row r="154" spans="2:8" ht="6.95" customHeight="1">
      <c r="B154" s="15"/>
      <c r="C154" s="15"/>
      <c r="D154" s="15"/>
      <c r="E154" s="25"/>
      <c r="F154" s="25"/>
      <c r="G154" s="25"/>
      <c r="H154" s="16"/>
    </row>
    <row r="155" spans="2:8" ht="15.75" customHeight="1">
      <c r="B155" s="10"/>
      <c r="C155" s="10"/>
      <c r="D155" s="10"/>
      <c r="E155" s="26"/>
      <c r="F155" s="26"/>
      <c r="G155" s="26"/>
      <c r="H155"/>
    </row>
    <row r="156" spans="2:8">
      <c r="B156" s="12" t="str">
        <f>CONCATENATE("Legal Disclaimer: ",E5," is not associated with this advertisement. VISHAY Intertechnology, Inc. does not claim any ownership or affiliation with ",E5," .")</f>
        <v>Legal Disclaimer: Texas Intruments  is not associated with this advertisement. VISHAY Intertechnology, Inc. does not claim any ownership or affiliation with Texas Intruments  .</v>
      </c>
      <c r="C156" s="13"/>
      <c r="D156" s="13"/>
      <c r="E156" s="26"/>
      <c r="F156" s="26"/>
      <c r="G156" s="26"/>
      <c r="H156" s="13"/>
    </row>
    <row r="157" spans="2:8">
      <c r="B157" s="13"/>
      <c r="C157" s="13"/>
      <c r="D157" s="13"/>
      <c r="E157" s="26"/>
      <c r="F157" s="26"/>
      <c r="G157" s="26"/>
      <c r="H157" s="13"/>
    </row>
    <row r="158" spans="2:8" s="9" customFormat="1" ht="45" customHeight="1">
      <c r="B158" s="30" t="s">
        <v>13</v>
      </c>
      <c r="C158" s="30"/>
      <c r="D158" s="30"/>
      <c r="E158" s="30"/>
      <c r="F158" s="30"/>
      <c r="G158" s="30"/>
      <c r="H158" s="30"/>
    </row>
    <row r="159" spans="2:8">
      <c r="B159" s="13"/>
      <c r="C159" s="13"/>
      <c r="D159" s="13"/>
      <c r="E159" s="26"/>
      <c r="F159" s="26"/>
      <c r="G159" s="26"/>
      <c r="H159" s="13"/>
    </row>
    <row r="160" spans="2:8" ht="75" customHeight="1">
      <c r="B160" s="30" t="s">
        <v>14</v>
      </c>
      <c r="C160" s="30"/>
      <c r="D160" s="30"/>
      <c r="E160" s="30"/>
      <c r="F160" s="30"/>
      <c r="G160" s="30"/>
      <c r="H160" s="30"/>
    </row>
    <row r="161" spans="2:8">
      <c r="B161" s="11"/>
      <c r="C161" s="11"/>
      <c r="D161" s="11"/>
      <c r="E161" s="27"/>
      <c r="F161" s="27"/>
      <c r="G161" s="27"/>
      <c r="H161" s="11"/>
    </row>
    <row r="162" spans="2:8">
      <c r="B162" s="31" t="s">
        <v>15</v>
      </c>
      <c r="C162" s="31"/>
      <c r="D162" s="31"/>
      <c r="E162" s="31"/>
      <c r="F162" s="31"/>
      <c r="G162" s="31"/>
      <c r="H162" s="31"/>
    </row>
    <row r="163" spans="2:8">
      <c r="B163" s="13"/>
      <c r="C163" s="13"/>
      <c r="D163" s="13"/>
      <c r="E163" s="26"/>
      <c r="F163" s="26"/>
      <c r="G163" s="26"/>
      <c r="H163" s="13"/>
    </row>
    <row r="164" spans="2:8">
      <c r="B164" s="13" t="str">
        <f ca="1">CONCATENATE("©", YEAR(TODAY())&amp;" ", "Vishay Intertechnology, Inc. All Rights Reserved.")</f>
        <v>©2024 Vishay Intertechnology, Inc. All Rights Reserved.</v>
      </c>
      <c r="C164" s="13"/>
      <c r="D164" s="13"/>
      <c r="E164" s="26"/>
      <c r="F164" s="26"/>
      <c r="G164" s="26"/>
      <c r="H164" s="13"/>
    </row>
  </sheetData>
  <sheetProtection formatCells="0" formatColumns="0" formatRows="0" insertRows="0" deleteRows="0" selectLockedCells="1" sort="0" autoFilter="0"/>
  <mergeCells count="9">
    <mergeCell ref="B160:H160"/>
    <mergeCell ref="B162:H162"/>
    <mergeCell ref="B158:H158"/>
    <mergeCell ref="B12:F12"/>
    <mergeCell ref="E2:H3"/>
    <mergeCell ref="E5:G5"/>
    <mergeCell ref="E6:G6"/>
    <mergeCell ref="E7:G7"/>
    <mergeCell ref="E8:G8"/>
  </mergeCells>
  <phoneticPr fontId="29"/>
  <conditionalFormatting sqref="E8:E10">
    <cfRule type="cellIs" dxfId="15" priority="10" operator="notEqual">
      <formula>"none"</formula>
    </cfRule>
  </conditionalFormatting>
  <conditionalFormatting sqref="E15:E153">
    <cfRule type="expression" dxfId="14" priority="6">
      <formula>SEARCH("Option",INDIRECT("VSH_Solutions[@REFERENCE]"))</formula>
    </cfRule>
  </conditionalFormatting>
  <conditionalFormatting sqref="D15:D153">
    <cfRule type="expression" dxfId="13" priority="5">
      <formula>SEARCH("Option",INDIRECT("VSH_Solutions[@REFERENCE]"))</formula>
    </cfRule>
  </conditionalFormatting>
  <conditionalFormatting sqref="F15:G153">
    <cfRule type="expression" dxfId="12" priority="7">
      <formula>SEARCH("Option",INDIRECT("VSH_Solutions[@REFERENCE]"))</formula>
    </cfRule>
  </conditionalFormatting>
  <conditionalFormatting sqref="H15:H153">
    <cfRule type="expression" dxfId="11" priority="9">
      <formula>SEARCH("Option",INDIRECT("VSH_Solutions[@REFERENCE]"))</formula>
    </cfRule>
  </conditionalFormatting>
  <conditionalFormatting sqref="I147">
    <cfRule type="expression" dxfId="10" priority="3">
      <formula>SEARCH("Option",INDIRECT("VSH_Solutions[@REFERENCE]"))</formula>
    </cfRule>
  </conditionalFormatting>
  <conditionalFormatting sqref="G15:G153">
    <cfRule type="duplicateValues" dxfId="9" priority="146"/>
  </conditionalFormatting>
  <hyperlinks>
    <hyperlink ref="E11" r:id="rId1" xr:uid="{F1B3A1A8-EF73-47B3-B450-C7DB2F3AFC9D}"/>
    <hyperlink ref="E9" r:id="rId2" xr:uid="{165E7593-0945-4261-A4C8-0E4FA51F761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9" ma:contentTypeDescription="Create a new document." ma:contentTypeScope="" ma:versionID="719fcfa66232a46520b4c0b4b81f33d2">
  <xsd:schema xmlns:xsd="http://www.w3.org/2001/XMLSchema" xmlns:xs="http://www.w3.org/2001/XMLSchema" xmlns:p="http://schemas.microsoft.com/office/2006/metadata/properties" xmlns:ns2="5ef0bd1e-f867-49ec-a6b0-ce23f5d6e196" targetNamespace="http://schemas.microsoft.com/office/2006/metadata/properties" ma:root="true" ma:fieldsID="f8bbfffa88f7eb480027bc8bc44f8dcb" ns2:_="">
    <xsd:import namespace="5ef0bd1e-f867-49ec-a6b0-ce23f5d6e19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A07EE906-AA2F-411A-9F60-C824E511B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