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02C3121-192A-4806-9DDE-D04CA847081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0" i="1" s="1"/>
  <c r="B22" i="1" s="1"/>
  <c r="B24" i="1" s="1"/>
  <c r="B26" i="1" s="1"/>
  <c r="B28" i="1" s="1"/>
  <c r="B29" i="1" s="1"/>
  <c r="B30" i="1" s="1"/>
  <c r="B33" i="1" s="1"/>
  <c r="B34" i="1" s="1"/>
  <c r="B37" i="1" s="1"/>
  <c r="B39" i="1" s="1"/>
  <c r="B41" i="1" s="1"/>
  <c r="B42" i="1" s="1"/>
  <c r="B43" i="1" s="1"/>
  <c r="B44" i="1" s="1"/>
  <c r="B45" i="1" s="1"/>
  <c r="B46" i="1" s="1"/>
  <c r="B47" i="1" s="1"/>
  <c r="B48" i="1" s="1"/>
  <c r="B49" i="1" s="1"/>
  <c r="B50" i="1" s="1"/>
  <c r="B53" i="1" l="1"/>
</calcChain>
</file>

<file path=xl/sharedStrings.xml><?xml version="1.0" encoding="utf-8"?>
<sst xmlns="http://schemas.openxmlformats.org/spreadsheetml/2006/main" count="126" uniqueCount="88">
  <si>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</si>
  <si>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</si>
  <si>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</si>
  <si>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</si>
  <si>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</si>
  <si>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</si>
  <si>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</si>
  <si>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</si>
  <si>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</si>
  <si>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</si>
  <si>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</si>
  <si>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</si>
  <si>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</si>
  <si>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C3</t>
  </si>
  <si>
    <t>C4</t>
  </si>
  <si>
    <t>C5</t>
  </si>
  <si>
    <t>C6</t>
  </si>
  <si>
    <t>C7</t>
  </si>
  <si>
    <t>C8</t>
  </si>
  <si>
    <t>Do not fit</t>
  </si>
  <si>
    <t>D1</t>
  </si>
  <si>
    <t>Zener diode</t>
  </si>
  <si>
    <t>D2</t>
  </si>
  <si>
    <t>STTH1R06A</t>
  </si>
  <si>
    <t>STMicroelectronics</t>
  </si>
  <si>
    <t>D3</t>
  </si>
  <si>
    <t>D4</t>
  </si>
  <si>
    <t>L1</t>
  </si>
  <si>
    <t>1 mH</t>
  </si>
  <si>
    <t>L2</t>
  </si>
  <si>
    <t>Q1</t>
  </si>
  <si>
    <t>Q2</t>
  </si>
  <si>
    <t>R1</t>
  </si>
  <si>
    <t>R2</t>
  </si>
  <si>
    <t>R3</t>
  </si>
  <si>
    <t>R4</t>
  </si>
  <si>
    <t>R5</t>
  </si>
  <si>
    <t>R6</t>
  </si>
  <si>
    <t>R7</t>
  </si>
  <si>
    <t>IC1</t>
  </si>
  <si>
    <t>VIPER22A-E</t>
  </si>
  <si>
    <t>EPCOS/TDK</t>
  </si>
  <si>
    <t>B32561J6474K</t>
  </si>
  <si>
    <t>B7818S1105J000</t>
  </si>
  <si>
    <t>Coilcraft</t>
  </si>
  <si>
    <t>MSS1260-105KLB</t>
  </si>
  <si>
    <t>470 nF &amp; 400 VDC</t>
  </si>
  <si>
    <t>VIPER22A</t>
  </si>
  <si>
    <t>Fixed frequency off line converter</t>
  </si>
  <si>
    <t>Electrolytic 22 μF &amp; 50 V</t>
  </si>
  <si>
    <t>Electrolytic 2.2 μF &amp; 450 V</t>
  </si>
  <si>
    <t>Ceramic 470 nF &amp; 50 V</t>
  </si>
  <si>
    <t>Rectifier bridge Bridge &amp; 600 V 500 mA</t>
  </si>
  <si>
    <t>PNP transistor BC557B</t>
  </si>
  <si>
    <t>NPN transistor BC547B</t>
  </si>
  <si>
    <t>SMD resistor 0805 4.7k</t>
  </si>
  <si>
    <t>SMD resistor 0805 10k</t>
  </si>
  <si>
    <t>SMD resistor 1206 1.3</t>
  </si>
  <si>
    <t>SMD resistor 0805 6.8k</t>
  </si>
  <si>
    <t>Through hole resistor 10</t>
  </si>
  <si>
    <t>MAL214699101E3</t>
  </si>
  <si>
    <t>Vishay</t>
  </si>
  <si>
    <t>CAP ALUM 47UF 20% 50V SMD</t>
  </si>
  <si>
    <t>option</t>
  </si>
  <si>
    <t>MALREKA00DC147P00K</t>
  </si>
  <si>
    <t>CAP ALUM 4.7UF 20% 450V RADIAL</t>
  </si>
  <si>
    <t>K473K10X7RF5UH5</t>
  </si>
  <si>
    <t>CAP CER 0.047UF 50V X7R RADIAL</t>
  </si>
  <si>
    <t>MAL211651229E3</t>
  </si>
  <si>
    <t>CAP ALUM 22UF 20% 50V RADIAL</t>
  </si>
  <si>
    <t>BFC236855474</t>
  </si>
  <si>
    <t>CAP FILM 0.47UF 10% 400VDC RAD</t>
  </si>
  <si>
    <t>K474Z20Y5VF5TH5</t>
  </si>
  <si>
    <t>CAP CER 0.47UF 50V Y5V RADIAL</t>
  </si>
  <si>
    <t>DIODE GEN PURP 600V 1A SMA</t>
  </si>
  <si>
    <t>S1J-E3/61T</t>
  </si>
  <si>
    <t>DIODE GEN PURP 600V 1A DO214AC</t>
  </si>
  <si>
    <t>S1AFJ-M3/6A</t>
  </si>
  <si>
    <t>DIODE GEN PURP 600V 1A DO221AC</t>
  </si>
  <si>
    <t>IDC7328ER102M</t>
  </si>
  <si>
    <t>FIXED IND 1MH 560MA 1.8 OHM SMD</t>
  </si>
  <si>
    <t>IC OFFLINE SWIT PWM SMPS 8SOIC</t>
  </si>
  <si>
    <t>リファレンス回路リンク</t>
  </si>
  <si>
    <t>リファレンス回路掲載ページ</t>
  </si>
  <si>
    <t>ネクスティ問合せ</t>
  </si>
  <si>
    <t>https://www.e-nexty.com/inquiries/new</t>
  </si>
  <si>
    <t>https://www.st.com/resource/en/application_note/an2961-stevalill026v1-nonisolated-3-w-offline-led-driver-based-on-the-viper22ae-stmicroelectronics.pdf</t>
    <phoneticPr fontId="31"/>
  </si>
  <si>
    <t>P6</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</si>
</sst>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xf numFmtId="0" fontId="4" fillId="2" borderId="0" xfId="0" applyFont="1" applyFill="1"/>
    <xf numFmtId="0" fontId="29" fillId="2" borderId="0" xfId="0" applyFont="1" applyFill="1" applyAlignment="1">
      <alignment horizontal="center"/>
    </xf>
    <xf numFmtId="0" fontId="29" fillId="0" borderId="0" xfId="0" applyFont="1" applyAlignment="1">
      <alignment horizontal="center"/>
    </xf>
    <xf numFmtId="0" fontId="4" fillId="2" borderId="0" xfId="0" applyFont="1" applyFill="1" applyAlignment="1">
      <alignment horizontal="left"/>
    </xf>
    <xf numFmtId="0" fontId="28" fillId="0" borderId="0" xfId="0" applyFont="1"/>
    <xf numFmtId="0" fontId="4" fillId="0" borderId="0" xfId="0" applyFont="1"/>
    <xf numFmtId="0" fontId="4" fillId="0" borderId="0" xfId="0" applyFont="1" applyAlignment="1">
      <alignment horizontal="left"/>
    </xf>
    <xf numFmtId="0" fontId="30" fillId="0" borderId="0" xfId="42" applyAlignment="1">
      <alignment horizontal="left" vertical="center"/>
    </xf>
    <xf numFmtId="0" fontId="32" fillId="0" borderId="0" xfId="0" applyFont="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application_note/an2961-stevalill026v1-nonisolated-3-w-offline-led-driver-based-on-the-viper22ae-stmicroelectronics.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8" t="s">
        <v>11</v>
      </c>
      <c r="F2" s="38"/>
      <c r="G2" s="38"/>
      <c r="H2" s="38"/>
    </row>
    <row r="3" spans="2:10" ht="15" customHeight="1">
      <c r="D3" s="20"/>
      <c r="E3" s="38"/>
      <c r="F3" s="38"/>
      <c r="G3" s="38"/>
      <c r="H3" s="38"/>
    </row>
    <row r="4" spans="2:10">
      <c r="B4"/>
    </row>
    <row r="5" spans="2:10" ht="15" customHeight="1">
      <c r="B5" s="17"/>
      <c r="C5" s="17"/>
      <c r="D5" s="23"/>
      <c r="E5" s="40"/>
      <c r="F5" s="40"/>
      <c r="G5" s="40"/>
      <c r="H5" s="17"/>
    </row>
    <row r="6" spans="2:10" ht="15" customHeight="1">
      <c r="B6" s="18"/>
      <c r="C6" s="18"/>
      <c r="D6" s="23" t="s">
        <v>7</v>
      </c>
      <c r="E6" s="41" t="s">
        <v>47</v>
      </c>
      <c r="F6" s="41"/>
      <c r="G6" s="41"/>
      <c r="H6" s="18"/>
    </row>
    <row r="7" spans="2:10" ht="15" customHeight="1">
      <c r="B7" s="19"/>
      <c r="C7" s="19"/>
      <c r="D7" s="23" t="s">
        <v>8</v>
      </c>
      <c r="E7" s="40" t="s">
        <v>48</v>
      </c>
      <c r="F7" s="40"/>
      <c r="G7" s="40"/>
      <c r="H7" s="19"/>
    </row>
    <row r="8" spans="2:10" ht="15" customHeight="1">
      <c r="B8" s="19"/>
      <c r="C8" s="19"/>
      <c r="D8" s="23" t="s">
        <v>9</v>
      </c>
      <c r="E8" s="39" t="s">
        <v>10</v>
      </c>
      <c r="F8" s="39"/>
      <c r="G8" s="39"/>
      <c r="H8" s="19"/>
    </row>
    <row r="9" spans="2:10" ht="15" customHeight="1">
      <c r="B9" s="19"/>
      <c r="C9" s="19"/>
      <c r="D9" s="23" t="s">
        <v>82</v>
      </c>
      <c r="E9" s="42" t="s">
        <v>86</v>
      </c>
      <c r="F9" s="24"/>
      <c r="G9" s="24"/>
      <c r="H9" s="34"/>
    </row>
    <row r="10" spans="2:10" ht="15" customHeight="1">
      <c r="B10" s="19"/>
      <c r="C10" s="19"/>
      <c r="D10" s="23" t="s">
        <v>83</v>
      </c>
      <c r="E10" s="43" t="s">
        <v>87</v>
      </c>
      <c r="F10" s="24"/>
      <c r="G10" s="24"/>
      <c r="H10" s="19"/>
    </row>
    <row r="11" spans="2:10" ht="15" customHeight="1">
      <c r="B11" s="19"/>
      <c r="C11" s="19"/>
      <c r="D11" s="23" t="s">
        <v>84</v>
      </c>
      <c r="E11" s="33" t="s">
        <v>85</v>
      </c>
      <c r="F11" s="24"/>
      <c r="G11" s="24"/>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c r="D16" s="6" t="s">
        <v>12</v>
      </c>
      <c r="E16" s="4" t="s">
        <v>49</v>
      </c>
      <c r="F16" s="4"/>
      <c r="G16" s="4"/>
      <c r="H16" s="4"/>
      <c r="J16" s="22"/>
    </row>
    <row r="17" spans="2:10">
      <c r="B17" s="6"/>
      <c r="C17" s="6"/>
      <c r="D17" s="27" t="s">
        <v>63</v>
      </c>
      <c r="E17" s="25" t="s">
        <v>62</v>
      </c>
      <c r="F17" s="26" t="s">
        <v>61</v>
      </c>
      <c r="G17" s="26" t="s">
        <v>60</v>
      </c>
      <c r="H17" s="4"/>
      <c r="J17" s="22"/>
    </row>
    <row r="18" spans="2:10">
      <c r="B18" s="7">
        <f>B16+1</f>
        <v>2</v>
      </c>
      <c r="C18" s="7"/>
      <c r="D18" s="7" t="s">
        <v>13</v>
      </c>
      <c r="E18" s="5" t="s">
        <v>50</v>
      </c>
      <c r="F18" s="5"/>
      <c r="G18" s="13"/>
      <c r="H18" s="5"/>
      <c r="J18" s="22"/>
    </row>
    <row r="19" spans="2:10">
      <c r="B19" s="7"/>
      <c r="C19" s="7"/>
      <c r="D19" s="28" t="s">
        <v>63</v>
      </c>
      <c r="E19" s="30" t="s">
        <v>65</v>
      </c>
      <c r="F19" s="31" t="s">
        <v>61</v>
      </c>
      <c r="G19" s="32" t="s">
        <v>64</v>
      </c>
      <c r="H19" s="5"/>
      <c r="J19" s="22"/>
    </row>
    <row r="20" spans="2:10">
      <c r="B20" s="6">
        <f>B18+1</f>
        <v>3</v>
      </c>
      <c r="C20" s="6"/>
      <c r="D20" s="6" t="s">
        <v>14</v>
      </c>
      <c r="E20" s="4" t="s">
        <v>51</v>
      </c>
      <c r="F20" s="4"/>
      <c r="G20" s="14"/>
      <c r="H20" s="4"/>
      <c r="J20" s="22"/>
    </row>
    <row r="21" spans="2:10">
      <c r="B21" s="6"/>
      <c r="C21" s="6"/>
      <c r="D21" s="27" t="s">
        <v>63</v>
      </c>
      <c r="E21" s="25" t="s">
        <v>67</v>
      </c>
      <c r="F21" s="26" t="s">
        <v>61</v>
      </c>
      <c r="G21" s="29" t="s">
        <v>66</v>
      </c>
      <c r="H21" s="4"/>
      <c r="J21" s="22"/>
    </row>
    <row r="22" spans="2:10">
      <c r="B22" s="7">
        <f>B20+1</f>
        <v>4</v>
      </c>
      <c r="C22" s="7"/>
      <c r="D22" s="7" t="s">
        <v>15</v>
      </c>
      <c r="E22" s="5" t="s">
        <v>49</v>
      </c>
      <c r="F22" s="5"/>
      <c r="G22" s="13"/>
      <c r="H22" s="5"/>
      <c r="J22" s="22"/>
    </row>
    <row r="23" spans="2:10">
      <c r="B23" s="7"/>
      <c r="C23" s="7"/>
      <c r="D23" s="28" t="s">
        <v>63</v>
      </c>
      <c r="E23" s="30" t="s">
        <v>69</v>
      </c>
      <c r="F23" s="31" t="s">
        <v>61</v>
      </c>
      <c r="G23" s="32" t="s">
        <v>68</v>
      </c>
      <c r="H23" s="5"/>
      <c r="J23" s="22"/>
    </row>
    <row r="24" spans="2:10">
      <c r="B24" s="6">
        <f>B22+1</f>
        <v>5</v>
      </c>
      <c r="C24" s="6"/>
      <c r="D24" s="6" t="s">
        <v>16</v>
      </c>
      <c r="E24" s="4" t="s">
        <v>51</v>
      </c>
      <c r="F24" s="4"/>
      <c r="G24" s="14"/>
      <c r="H24" s="4"/>
      <c r="J24" s="22"/>
    </row>
    <row r="25" spans="2:10">
      <c r="B25" s="6"/>
      <c r="C25" s="6"/>
      <c r="D25" s="27" t="s">
        <v>63</v>
      </c>
      <c r="E25" s="25" t="s">
        <v>73</v>
      </c>
      <c r="F25" s="26" t="s">
        <v>61</v>
      </c>
      <c r="G25" s="29" t="s">
        <v>72</v>
      </c>
      <c r="H25" s="4"/>
      <c r="J25" s="22"/>
    </row>
    <row r="26" spans="2:10">
      <c r="B26" s="7">
        <f>B24+1</f>
        <v>6</v>
      </c>
      <c r="C26" s="7"/>
      <c r="D26" s="7" t="s">
        <v>17</v>
      </c>
      <c r="E26" s="5" t="s">
        <v>46</v>
      </c>
      <c r="F26" s="5" t="s">
        <v>41</v>
      </c>
      <c r="G26" s="13" t="s">
        <v>42</v>
      </c>
      <c r="H26" s="5"/>
      <c r="J26" s="22"/>
    </row>
    <row r="27" spans="2:10">
      <c r="B27" s="7"/>
      <c r="C27" s="7"/>
      <c r="D27" s="28" t="s">
        <v>63</v>
      </c>
      <c r="E27" s="30" t="s">
        <v>71</v>
      </c>
      <c r="F27" s="31" t="s">
        <v>61</v>
      </c>
      <c r="G27" s="32" t="s">
        <v>70</v>
      </c>
      <c r="H27" s="5"/>
      <c r="J27" s="22"/>
    </row>
    <row r="28" spans="2:10">
      <c r="B28" s="6">
        <f>B26+1</f>
        <v>7</v>
      </c>
      <c r="C28" s="6"/>
      <c r="D28" s="6" t="s">
        <v>18</v>
      </c>
      <c r="E28" s="4" t="s">
        <v>19</v>
      </c>
      <c r="F28" s="4"/>
      <c r="G28" s="14"/>
      <c r="H28" s="4"/>
      <c r="J28" s="22"/>
    </row>
    <row r="29" spans="2:10">
      <c r="B29" s="7">
        <f t="shared" ref="B29:B50" si="0">B28+1</f>
        <v>8</v>
      </c>
      <c r="C29" s="7"/>
      <c r="D29" s="7" t="s">
        <v>20</v>
      </c>
      <c r="E29" s="5" t="s">
        <v>21</v>
      </c>
      <c r="F29" s="5"/>
      <c r="G29" s="5"/>
      <c r="H29" s="5"/>
      <c r="J29" s="22"/>
    </row>
    <row r="30" spans="2:10">
      <c r="B30" s="6">
        <f t="shared" si="0"/>
        <v>9</v>
      </c>
      <c r="C30" s="6"/>
      <c r="D30" s="6" t="s">
        <v>22</v>
      </c>
      <c r="E30" s="4" t="s">
        <v>74</v>
      </c>
      <c r="F30" s="4" t="s">
        <v>24</v>
      </c>
      <c r="G30" s="4" t="s">
        <v>23</v>
      </c>
      <c r="H30" s="4"/>
      <c r="J30" s="22"/>
    </row>
    <row r="31" spans="2:10">
      <c r="B31" s="6"/>
      <c r="C31" s="6"/>
      <c r="D31" s="27" t="s">
        <v>63</v>
      </c>
      <c r="E31" s="25" t="s">
        <v>76</v>
      </c>
      <c r="F31" s="26" t="s">
        <v>61</v>
      </c>
      <c r="G31" s="26" t="s">
        <v>75</v>
      </c>
      <c r="H31" s="4"/>
      <c r="J31" s="22"/>
    </row>
    <row r="32" spans="2:10">
      <c r="B32" s="6"/>
      <c r="C32" s="6"/>
      <c r="D32" s="27" t="s">
        <v>63</v>
      </c>
      <c r="E32" s="25" t="s">
        <v>78</v>
      </c>
      <c r="F32" s="26" t="s">
        <v>61</v>
      </c>
      <c r="G32" s="26" t="s">
        <v>77</v>
      </c>
      <c r="H32" s="4"/>
      <c r="J32" s="22"/>
    </row>
    <row r="33" spans="2:10">
      <c r="B33" s="7">
        <f>B30+1</f>
        <v>10</v>
      </c>
      <c r="C33" s="7"/>
      <c r="D33" s="7" t="s">
        <v>25</v>
      </c>
      <c r="E33" s="5" t="s">
        <v>52</v>
      </c>
      <c r="F33" s="5"/>
      <c r="G33" s="13"/>
      <c r="H33" s="5"/>
      <c r="J33" s="22"/>
    </row>
    <row r="34" spans="2:10">
      <c r="B34" s="6">
        <f t="shared" si="0"/>
        <v>11</v>
      </c>
      <c r="C34" s="6"/>
      <c r="D34" s="6" t="s">
        <v>26</v>
      </c>
      <c r="E34" s="4" t="s">
        <v>74</v>
      </c>
      <c r="F34" s="4" t="s">
        <v>24</v>
      </c>
      <c r="G34" s="14" t="s">
        <v>23</v>
      </c>
      <c r="H34" s="4"/>
      <c r="J34" s="22"/>
    </row>
    <row r="35" spans="2:10">
      <c r="B35" s="6"/>
      <c r="C35" s="6"/>
      <c r="D35" s="27" t="s">
        <v>63</v>
      </c>
      <c r="E35" s="25" t="s">
        <v>76</v>
      </c>
      <c r="F35" s="26" t="s">
        <v>61</v>
      </c>
      <c r="G35" s="26" t="s">
        <v>75</v>
      </c>
      <c r="H35" s="4"/>
      <c r="J35" s="22"/>
    </row>
    <row r="36" spans="2:10">
      <c r="B36" s="6"/>
      <c r="C36" s="6"/>
      <c r="D36" s="27" t="s">
        <v>63</v>
      </c>
      <c r="E36" s="25" t="s">
        <v>78</v>
      </c>
      <c r="F36" s="26" t="s">
        <v>61</v>
      </c>
      <c r="G36" s="26" t="s">
        <v>77</v>
      </c>
      <c r="H36" s="4"/>
      <c r="J36" s="22"/>
    </row>
    <row r="37" spans="2:10">
      <c r="B37" s="7">
        <f>B34+1</f>
        <v>12</v>
      </c>
      <c r="C37" s="7"/>
      <c r="D37" s="7" t="s">
        <v>27</v>
      </c>
      <c r="E37" s="5" t="s">
        <v>28</v>
      </c>
      <c r="F37" s="5" t="s">
        <v>41</v>
      </c>
      <c r="G37" s="13" t="s">
        <v>43</v>
      </c>
      <c r="H37" s="5"/>
      <c r="J37" s="22"/>
    </row>
    <row r="38" spans="2:10">
      <c r="B38" s="7"/>
      <c r="C38" s="7"/>
      <c r="D38" s="28" t="s">
        <v>63</v>
      </c>
      <c r="E38" s="30" t="s">
        <v>80</v>
      </c>
      <c r="F38" s="31" t="s">
        <v>61</v>
      </c>
      <c r="G38" s="32" t="s">
        <v>79</v>
      </c>
      <c r="H38" s="5"/>
      <c r="J38" s="22"/>
    </row>
    <row r="39" spans="2:10">
      <c r="B39" s="6">
        <f>B37+1</f>
        <v>13</v>
      </c>
      <c r="C39" s="6"/>
      <c r="D39" s="6" t="s">
        <v>29</v>
      </c>
      <c r="E39" s="4" t="s">
        <v>28</v>
      </c>
      <c r="F39" s="4" t="s">
        <v>44</v>
      </c>
      <c r="G39" s="14" t="s">
        <v>45</v>
      </c>
      <c r="H39" s="4"/>
      <c r="J39" s="22"/>
    </row>
    <row r="40" spans="2:10">
      <c r="B40" s="6"/>
      <c r="C40" s="6"/>
      <c r="D40" s="27" t="s">
        <v>63</v>
      </c>
      <c r="E40" s="25" t="s">
        <v>80</v>
      </c>
      <c r="F40" s="26" t="s">
        <v>61</v>
      </c>
      <c r="G40" s="29" t="s">
        <v>79</v>
      </c>
      <c r="H40" s="4"/>
      <c r="J40" s="22"/>
    </row>
    <row r="41" spans="2:10">
      <c r="B41" s="7">
        <f>B39+1</f>
        <v>14</v>
      </c>
      <c r="C41" s="7"/>
      <c r="D41" s="7" t="s">
        <v>30</v>
      </c>
      <c r="E41" s="5" t="s">
        <v>53</v>
      </c>
      <c r="F41" s="5"/>
      <c r="G41" s="13"/>
      <c r="H41" s="5"/>
      <c r="J41" s="22"/>
    </row>
    <row r="42" spans="2:10">
      <c r="B42" s="6">
        <f t="shared" si="0"/>
        <v>15</v>
      </c>
      <c r="C42" s="6"/>
      <c r="D42" s="6" t="s">
        <v>31</v>
      </c>
      <c r="E42" s="4" t="s">
        <v>54</v>
      </c>
      <c r="F42" s="4"/>
      <c r="G42" s="14"/>
      <c r="H42" s="4"/>
      <c r="J42" s="22"/>
    </row>
    <row r="43" spans="2:10">
      <c r="B43" s="7">
        <f t="shared" si="0"/>
        <v>16</v>
      </c>
      <c r="C43" s="7"/>
      <c r="D43" s="7" t="s">
        <v>32</v>
      </c>
      <c r="E43" s="5" t="s">
        <v>55</v>
      </c>
      <c r="F43" s="5"/>
      <c r="G43" s="5"/>
      <c r="H43" s="5"/>
      <c r="J43" s="22"/>
    </row>
    <row r="44" spans="2:10">
      <c r="B44" s="6">
        <f t="shared" si="0"/>
        <v>17</v>
      </c>
      <c r="C44" s="6"/>
      <c r="D44" s="6" t="s">
        <v>33</v>
      </c>
      <c r="E44" s="4" t="s">
        <v>55</v>
      </c>
      <c r="F44" s="4"/>
      <c r="G44" s="4"/>
      <c r="H44" s="4"/>
      <c r="J44" s="22"/>
    </row>
    <row r="45" spans="2:10">
      <c r="B45" s="7">
        <f t="shared" si="0"/>
        <v>18</v>
      </c>
      <c r="C45" s="7"/>
      <c r="D45" s="7" t="s">
        <v>34</v>
      </c>
      <c r="E45" s="5" t="s">
        <v>56</v>
      </c>
      <c r="F45" s="5"/>
      <c r="G45" s="13"/>
      <c r="H45" s="5"/>
      <c r="J45" s="22"/>
    </row>
    <row r="46" spans="2:10">
      <c r="B46" s="6">
        <f t="shared" si="0"/>
        <v>19</v>
      </c>
      <c r="C46" s="6"/>
      <c r="D46" s="6" t="s">
        <v>35</v>
      </c>
      <c r="E46" s="4" t="s">
        <v>56</v>
      </c>
      <c r="F46" s="4"/>
      <c r="G46" s="14"/>
      <c r="H46" s="4"/>
      <c r="J46" s="22"/>
    </row>
    <row r="47" spans="2:10">
      <c r="B47" s="7">
        <f t="shared" si="0"/>
        <v>20</v>
      </c>
      <c r="C47" s="7"/>
      <c r="D47" s="7" t="s">
        <v>36</v>
      </c>
      <c r="E47" s="5" t="s">
        <v>57</v>
      </c>
      <c r="F47" s="5"/>
      <c r="G47" s="13"/>
      <c r="H47" s="5"/>
      <c r="J47" s="22"/>
    </row>
    <row r="48" spans="2:10">
      <c r="B48" s="6">
        <f t="shared" si="0"/>
        <v>21</v>
      </c>
      <c r="C48" s="6"/>
      <c r="D48" s="6" t="s">
        <v>37</v>
      </c>
      <c r="E48" s="4" t="s">
        <v>58</v>
      </c>
      <c r="F48" s="4"/>
      <c r="G48" s="4"/>
      <c r="H48" s="4"/>
      <c r="J48" s="22"/>
    </row>
    <row r="49" spans="2:10">
      <c r="B49" s="7">
        <f t="shared" si="0"/>
        <v>22</v>
      </c>
      <c r="C49" s="7"/>
      <c r="D49" s="7" t="s">
        <v>38</v>
      </c>
      <c r="E49" s="5" t="s">
        <v>59</v>
      </c>
      <c r="F49" s="5"/>
      <c r="G49" s="13"/>
      <c r="H49" s="5"/>
      <c r="J49" s="22"/>
    </row>
    <row r="50" spans="2:10">
      <c r="B50" s="6">
        <f t="shared" si="0"/>
        <v>23</v>
      </c>
      <c r="C50" s="6"/>
      <c r="D50" s="6" t="s">
        <v>39</v>
      </c>
      <c r="E50" s="4" t="s">
        <v>81</v>
      </c>
      <c r="F50" s="4" t="s">
        <v>24</v>
      </c>
      <c r="G50" s="14" t="s">
        <v>40</v>
      </c>
      <c r="H50" s="4"/>
      <c r="J50" s="22"/>
    </row>
    <row r="51" spans="2:10" ht="6.95" customHeight="1">
      <c r="B51" s="11"/>
      <c r="C51" s="11"/>
      <c r="D51" s="11"/>
      <c r="E51" s="10"/>
      <c r="F51" s="10"/>
      <c r="G51" s="16"/>
      <c r="H51" s="10"/>
    </row>
    <row r="53" spans="2:10">
      <c r="B53"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5" spans="2:10">
      <c r="B55" s="35"/>
      <c r="C55" s="36"/>
      <c r="D55" s="36"/>
      <c r="E55" s="36"/>
      <c r="F55" s="36"/>
      <c r="G55" s="36"/>
      <c r="H55" s="36"/>
    </row>
  </sheetData>
  <mergeCells count="7">
    <mergeCell ref="B55:H55"/>
    <mergeCell ref="B12:F12"/>
    <mergeCell ref="E2:H3"/>
    <mergeCell ref="E8:G8"/>
    <mergeCell ref="E7:G7"/>
    <mergeCell ref="E6:G6"/>
    <mergeCell ref="E5:G5"/>
  </mergeCells>
  <phoneticPr fontId="31"/>
  <conditionalFormatting sqref="E9:E10">
    <cfRule type="cellIs" dxfId="0" priority="1" operator="notEqual">
      <formula>"none"</formula>
    </cfRule>
  </conditionalFormatting>
  <hyperlinks>
    <hyperlink ref="E11" r:id="rId1" xr:uid="{CBD19F55-38C7-497E-BF7E-32E6260AD57F}"/>
    <hyperlink ref="E9" r:id="rId2" xr:uid="{700926CA-42E9-462D-AB9D-17E199ED9CF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2023-05-12T05:55:19Z</dcterms:modified>
</cp:coreProperties>
</file>