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1C7488F-236B-419D-8514-14F5AD23E42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BoM'!$B$1:$H$154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6" i="1" l="1"/>
  <c r="B154" i="1"/>
</calcChain>
</file>

<file path=xl/sharedStrings.xml><?xml version="1.0" encoding="utf-8"?>
<sst xmlns="http://schemas.openxmlformats.org/spreadsheetml/2006/main" count="663" uniqueCount="402">
  <si>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</si>
  <si>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</si>
  <si>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</si>
  <si>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</si>
  <si>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</si>
  <si>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</si>
  <si>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</si>
  <si>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</si>
  <si>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</si>
  <si>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</si>
  <si>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</si>
  <si>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</si>
  <si>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</si>
  <si>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</si>
  <si>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</si>
  <si>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12</t>
  </si>
  <si>
    <t>C100 C203 C210 C241-243 C302 C309 C400 C431-433</t>
  </si>
  <si>
    <t>Capacitors, 100 nF, 0603, 50 V, ±10 %, X7R, SMD</t>
  </si>
  <si>
    <t>KEMET</t>
  </si>
  <si>
    <t>C0603C104K5RACTU</t>
  </si>
  <si>
    <t>10</t>
  </si>
  <si>
    <t>C101-102 C304-C307 C419-422</t>
  </si>
  <si>
    <t>Capacitors, 10 µF, 1210, 50 V, ±10 %, X7S, SMD</t>
  </si>
  <si>
    <t>MuRata</t>
  </si>
  <si>
    <t>GCM32EC71H106KA03L</t>
  </si>
  <si>
    <t>1</t>
  </si>
  <si>
    <t>C104</t>
  </si>
  <si>
    <t>Capacitor, 33 nF, 0603, 50 V, ±10 %, X7R, SMD</t>
  </si>
  <si>
    <t>Kemet or generic</t>
  </si>
  <si>
    <t>C0603C333K5RACTU</t>
  </si>
  <si>
    <t>2</t>
  </si>
  <si>
    <t>C201 C235</t>
  </si>
  <si>
    <t>Capacitors, 4.7 µF, 0402, 6.3 V, ±20 %, X5R, SMD</t>
  </si>
  <si>
    <t>GRM155R60J475ME47</t>
  </si>
  <si>
    <t>C202</t>
  </si>
  <si>
    <t>Capacitor, 470 nF, 0402, 35 V, ±10 %, X5R, SMD</t>
  </si>
  <si>
    <t>C1005X5R1V474M050BC</t>
  </si>
  <si>
    <t>C204</t>
  </si>
  <si>
    <t>Capacitor, 10 µF, 0603, 16 V, ±20 %, X7R, SMD</t>
  </si>
  <si>
    <t>GRM188R61C106MA73</t>
  </si>
  <si>
    <t>C206</t>
  </si>
  <si>
    <t>Capacitor, 10 µF, 0603, 35 V, ±20 %, X5R, SMD</t>
  </si>
  <si>
    <t>GRM188R6YA106ME15D</t>
  </si>
  <si>
    <t>9</t>
  </si>
  <si>
    <t>C207 C215 C217-218 C223-C224 C226 C236-237</t>
  </si>
  <si>
    <t>Capacitors, 100 nF, 0402, 25 V, ±10 %, X7R, SMD</t>
  </si>
  <si>
    <t>C0402C104K3RACTU</t>
  </si>
  <si>
    <t>6</t>
  </si>
  <si>
    <t>C208 C240 C310 C313 C402 C423</t>
  </si>
  <si>
    <t>Capacitors, 1 nF, 0402, 50 V, ±5 %, C0G, SMD</t>
  </si>
  <si>
    <t>C0402C102J5GACTU</t>
  </si>
  <si>
    <t>C209 C231</t>
  </si>
  <si>
    <t>Capacitors, 5.6 nF, 0603, 100 V, ±10 %, X7R, SMD</t>
  </si>
  <si>
    <t>Kemet or</t>
  </si>
  <si>
    <t>C0603C562K5RACTU</t>
  </si>
  <si>
    <t>3</t>
  </si>
  <si>
    <t>C211-213</t>
  </si>
  <si>
    <t>Capacitors, 330 nF, 0603, 50 V, ±10 %, X7R, SMD</t>
  </si>
  <si>
    <t>TDK</t>
  </si>
  <si>
    <t>C1608X7R1H334K080AC</t>
  </si>
  <si>
    <t>8</t>
  </si>
  <si>
    <t>C214 C216 C225 C227 C314-315 C418 C425</t>
  </si>
  <si>
    <t>Capacitors, 10 nF, 0402, 50 V, ±10 %, X7R, SMD</t>
  </si>
  <si>
    <t>C0402C103K5RACTU</t>
  </si>
  <si>
    <t>C220 C230</t>
  </si>
  <si>
    <t>Capacitors, 1 nF, 0402, 100 V, ±10 %, X7R, SMD</t>
  </si>
  <si>
    <t>GRM155R72A102KA01D</t>
  </si>
  <si>
    <t>C221-222</t>
  </si>
  <si>
    <t>Capacitors, 8.2 PF, 0402, 50 V, ±5 %, C0G, SMD</t>
  </si>
  <si>
    <t>C0402C829J5GACTU</t>
  </si>
  <si>
    <t>C228-229</t>
  </si>
  <si>
    <t>Capacitors, 33 PF, 0402, 50 V, ±5 %, C0G, SMD</t>
  </si>
  <si>
    <t>C0402C330J5GACTU</t>
  </si>
  <si>
    <t>C238</t>
  </si>
  <si>
    <t>Capacitor, 1 µF, 0402, 6.3 V, ±10 %, X7R, SMD</t>
  </si>
  <si>
    <t>C0402C105K3RACTU</t>
  </si>
  <si>
    <t>C308</t>
  </si>
  <si>
    <t>Aluminum Electrolytic Capacitor, 47 µF, D6.3</t>
  </si>
  <si>
    <t>Panasonic</t>
  </si>
  <si>
    <t>EEEFTH470XAP</t>
  </si>
  <si>
    <t>4</t>
  </si>
  <si>
    <t>C407-408 C410 C412</t>
  </si>
  <si>
    <t>Capacitors, 100 nF, 1812, 100 V, ±5 %, G0G, SMD</t>
  </si>
  <si>
    <t>C4532C0G2A104J320KA</t>
  </si>
  <si>
    <t>C409 C415</t>
  </si>
  <si>
    <t>Capacitors, 47 nF, 1812, 100 V, ±5 %, G0G, SMD</t>
  </si>
  <si>
    <t>C4532C0G2A473J200KA</t>
  </si>
  <si>
    <t>D100</t>
  </si>
  <si>
    <t>TVS Diode, ESDA25P35-1U1M, QFN-2L</t>
  </si>
  <si>
    <t>ST</t>
  </si>
  <si>
    <t>ESDA25P35-1U1M</t>
  </si>
  <si>
    <t>D102</t>
  </si>
  <si>
    <t>Common-mode filter and ESD protection for USB 2.0 and MIPI/MDDI interfaces, ECMF02-2AMX6, QFN-6L</t>
  </si>
  <si>
    <t>ECMF02-2AMX6</t>
  </si>
  <si>
    <t>D103</t>
  </si>
  <si>
    <t>Dual low capacitance Transil array for ESD protection, ESDALC6V1M3, SOT883</t>
  </si>
  <si>
    <t>ESDALC6V1M3</t>
  </si>
  <si>
    <t>D104</t>
  </si>
  <si>
    <t>30V, 300mA SMD general purpose signal Schottky diode, BAT30KFILM, SOD-523</t>
  </si>
  <si>
    <t>BAT30KFILM</t>
  </si>
  <si>
    <t>D200-201</t>
  </si>
  <si>
    <t>SMT Schottky diodes, RB541VM-40, SOD-323, 40 V, 200 m A,</t>
  </si>
  <si>
    <t>Rohm</t>
  </si>
  <si>
    <t>RB541VM-40TE-17</t>
  </si>
  <si>
    <t>D202</t>
  </si>
  <si>
    <t>Red LEDs, 0603</t>
  </si>
  <si>
    <t>Wurth
Elektronik</t>
  </si>
  <si>
    <t>150060RS75000</t>
  </si>
  <si>
    <t>D203 D209</t>
  </si>
  <si>
    <t>Green LEDs, 0603</t>
  </si>
  <si>
    <t>150060VS75000</t>
  </si>
  <si>
    <t>5</t>
  </si>
  <si>
    <t>D204-208</t>
  </si>
  <si>
    <t>40V, 300mA general purpose signal Schottky diodes, BAT54KFILM, SOD-523</t>
  </si>
  <si>
    <t>BAT54KFILM</t>
  </si>
  <si>
    <t>D400</t>
  </si>
  <si>
    <t>Voltage regulator, 10V, SOD323, 0.2W</t>
  </si>
  <si>
    <t>NXP or generic</t>
  </si>
  <si>
    <t>BZX384-C10,115</t>
  </si>
  <si>
    <t>D401-402</t>
  </si>
  <si>
    <t>GP Diodes, 1N4148WS-7-F, SOD323, 75 V, 150 m A</t>
  </si>
  <si>
    <t>Diodes
Incorporated</t>
  </si>
  <si>
    <t>1N4148WS-7-F</t>
  </si>
  <si>
    <t>L200</t>
  </si>
  <si>
    <t>Inductor, 10 µH, L2.5_W2.0_H1.2, 1.3 A, DCR max 0.540 ohm</t>
  </si>
  <si>
    <t>VLS252012HBX-100M-1</t>
  </si>
  <si>
    <t>L300</t>
  </si>
  <si>
    <t>74437358033</t>
  </si>
  <si>
    <t>L400</t>
  </si>
  <si>
    <t>744062001</t>
  </si>
  <si>
    <t>Q100</t>
  </si>
  <si>
    <t>Small Signal MOSFET, N-MOS, SOT23, 30V, 0.56A</t>
  </si>
  <si>
    <t>ONSEMI</t>
  </si>
  <si>
    <t>NTR4003NT1G</t>
  </si>
  <si>
    <t>Q200 Q203</t>
  </si>
  <si>
    <t>Small signal MOSFETs, N-MOS, SOT723-3, 20 V, 0.89 A</t>
  </si>
  <si>
    <t>NTK3134NT1G</t>
  </si>
  <si>
    <t>Q201-202</t>
  </si>
  <si>
    <t>MOSFETs, N-MOS, SOT23</t>
  </si>
  <si>
    <t>2N7002</t>
  </si>
  <si>
    <t>Q300-301
Q400-403
Q406-409</t>
  </si>
  <si>
    <t>N-channel 60V, 0.0046 Ohm typ., 20 A STripFET F7 Power MOSFETs in a PowerFLAT 3.3x3.3 package, STL20N6F7, PowerFLAT 3.3x3.3</t>
  </si>
  <si>
    <t>STL20N6F7</t>
  </si>
  <si>
    <t>Q404</t>
  </si>
  <si>
    <t>DMP3017SFGQ-7</t>
  </si>
  <si>
    <t>Q405 Q410
Q413</t>
  </si>
  <si>
    <t>Transistors, NPN, SOT323, 50 V, 100 m A, 205 mW RB = RC = 10 K</t>
  </si>
  <si>
    <t>NXP</t>
  </si>
  <si>
    <t>PDTC114EU,135</t>
  </si>
  <si>
    <t>Q411-412</t>
  </si>
  <si>
    <t>Transistors, PNP BC856B, SOT323, 80 V</t>
  </si>
  <si>
    <t>BC856BMTF</t>
  </si>
  <si>
    <t>7</t>
  </si>
  <si>
    <t>R101-102
R201 R219
R305-307</t>
  </si>
  <si>
    <t>Resistors, 10 R, 0402, 1/16 W, ±5 %, SMD</t>
  </si>
  <si>
    <t>Yageo</t>
  </si>
  <si>
    <t>RC0402JR-0710RL</t>
  </si>
  <si>
    <t>R106-108 R220-221 R224 R301-302 R400 R403-404 R407</t>
  </si>
  <si>
    <t>Resistors, 0 R, 0402, 1/16 W, ±5 %, SMD</t>
  </si>
  <si>
    <t>RC0402JR-070RL</t>
  </si>
  <si>
    <t>R200</t>
  </si>
  <si>
    <t>Resistor, 0R1, 0402, 1/16 W, ±5 %, SMD</t>
  </si>
  <si>
    <t>RL0402JR-070R1L</t>
  </si>
  <si>
    <t>R202 R204
R208-209
R229
R303-304
R411-415</t>
  </si>
  <si>
    <t>Resistors, 10 K, 0402, 1/16 W, ±5 %, SMD</t>
  </si>
  <si>
    <t>RC0402JR-0710KL</t>
  </si>
  <si>
    <t>R203 R210</t>
  </si>
  <si>
    <t>Resistors, 150 K, 0402, 1/16 W, ±5 %, SMD</t>
  </si>
  <si>
    <t>RC0402JR-07150KL</t>
  </si>
  <si>
    <t>R206 R211</t>
  </si>
  <si>
    <t>NTC resistors, 47 K, 0402</t>
  </si>
  <si>
    <t>Murata</t>
  </si>
  <si>
    <t>NCP15WB473F03RC</t>
  </si>
  <si>
    <t>R207 R223</t>
  </si>
  <si>
    <t>Resistors, 47 K, 0402, 1/16 W, ±1 %, SMD</t>
  </si>
  <si>
    <t>RC0402FR-0747KL</t>
  </si>
  <si>
    <t>R212
R225-226</t>
  </si>
  <si>
    <t>Resistors, 2.2 R, 0402, 1/16 W, ±5 %, SMD</t>
  </si>
  <si>
    <t>RC0402JR-072R2L</t>
  </si>
  <si>
    <t>R213 R217</t>
  </si>
  <si>
    <t>Resistors, 470 K, 0402, 1/16 W, ±5 %, SMD</t>
  </si>
  <si>
    <t>RC0402JR-07470KL</t>
  </si>
  <si>
    <t>R218 R222</t>
  </si>
  <si>
    <t>Resistors, 3.3 K, 0402, 1/16 W, ±1 %, SMD</t>
  </si>
  <si>
    <t>RC0402FR-073K3L</t>
  </si>
  <si>
    <t>R227-228
R237</t>
  </si>
  <si>
    <t>Resistors, 4.7 K, 0402, 1/16 W, ±5 %, SMD</t>
  </si>
  <si>
    <t>RC0402JR-074K7L</t>
  </si>
  <si>
    <t>R230 R234</t>
  </si>
  <si>
    <t>Resistors, 330 K, 0402, 1/16 W, ±0.1 %, SMD</t>
  </si>
  <si>
    <t>RE0402BRE07330KL</t>
  </si>
  <si>
    <t>R231</t>
  </si>
  <si>
    <t>Resistor, 1.2 K, 0402, 1/16 W, ±0.1 %, SMD</t>
  </si>
  <si>
    <t>RE0402BRE071K2L</t>
  </si>
  <si>
    <t>R232</t>
  </si>
  <si>
    <t>Resistors, 9.1K, 0402, 1/16 W, ±0.1 %, SMD</t>
  </si>
  <si>
    <t>RE0402BRE079K1L</t>
  </si>
  <si>
    <t>R233</t>
  </si>
  <si>
    <t>Resistors, 5.6K, 0402, 1/16 W, ±0.1 %, SMD</t>
  </si>
  <si>
    <t>RE0402BRE075K6L</t>
  </si>
  <si>
    <t>R235-236</t>
  </si>
  <si>
    <t>Resistors, 100 R, 0402, 1/16 W, ±5 %, SMD</t>
  </si>
  <si>
    <t>Yageo or generic</t>
  </si>
  <si>
    <t>RC0402JR-07100RL</t>
  </si>
  <si>
    <t>R300 R408</t>
  </si>
  <si>
    <t>Resistors, 0.010R, 1 W, 2512, 1 W, ±0.1 %, SMD</t>
  </si>
  <si>
    <t>VISHAY</t>
  </si>
  <si>
    <t>Y14870R01000B9R</t>
  </si>
  <si>
    <t>R410</t>
  </si>
  <si>
    <t>Resistor, 100 K, 0402, 1/16 W, ±5 %, SMD</t>
  </si>
  <si>
    <t>RC0402JR-07100KL</t>
  </si>
  <si>
    <t>R416 R421
R423 R425</t>
  </si>
  <si>
    <t>Resistors, 10K, 0402, 1/16 W, ±5 %, SMD</t>
  </si>
  <si>
    <t>R422 R428</t>
  </si>
  <si>
    <t>Resistors, 47 K, 0402, 1/16 W, ±5 %, SMD</t>
  </si>
  <si>
    <t>RC0402JR-0747KL</t>
  </si>
  <si>
    <t>U200</t>
  </si>
  <si>
    <t>Digital controller for wireless battery charger transmitters, STWBC2-HP, VFQFPN 8X8X1.0
68L PITCH 0.4 ROUT A</t>
  </si>
  <si>
    <t>STWBC2-HP</t>
  </si>
  <si>
    <t>U201-202</t>
  </si>
  <si>
    <t>Low voltage 4 ohm SPDT
switch, STG719STR, SOT23-6L</t>
  </si>
  <si>
    <t>STG719STR</t>
  </si>
  <si>
    <t>U203</t>
  </si>
  <si>
    <t>Low power rail-to-rail input/
output op-amp, LMV321ILT, SOT23-5L</t>
  </si>
  <si>
    <t>LMV321ILT</t>
  </si>
  <si>
    <t>Y200</t>
  </si>
  <si>
    <t>SMD crystal, 16MHZ-10PPM-8PF, L2.0_W1.6</t>
  </si>
  <si>
    <t>NDK</t>
  </si>
  <si>
    <t>Digital Controller for Wireless Battery Charger Transmitters</t>
  </si>
  <si>
    <t>Option</t>
  </si>
  <si>
    <t>CAP MLCC 0.1µF ±10% 50V X7R 0603 SMD</t>
  </si>
  <si>
    <t>VJ0603Y104KXAPW1BC</t>
  </si>
  <si>
    <t xml:space="preserve">VJ….W1BC Basic Commodity Series </t>
  </si>
  <si>
    <t>CAP MLCC 10µF ±10% 50V X7R 1210 SMD</t>
  </si>
  <si>
    <t>VJ1210Y106KXATW1BC</t>
  </si>
  <si>
    <t>CAP MLCC 0.033µF ±10% 50V X7R 0603 SMD</t>
  </si>
  <si>
    <t>VJ0603Y333KXACW1BC</t>
  </si>
  <si>
    <t>CAP Polymer 10µF ±20% 50V D-case 7343-31 105°C</t>
  </si>
  <si>
    <t>T55D106M050C0090</t>
  </si>
  <si>
    <t>vPolyTan, Molded, High Performance SMD 2917</t>
  </si>
  <si>
    <t>CAP Polymer 10µF ±20% 35V D-case 7343-31 105°C</t>
  </si>
  <si>
    <t>T55D106M035C0120</t>
  </si>
  <si>
    <t>Option (V &lt; 35V)</t>
  </si>
  <si>
    <t>CAP Polymer 22µF ±20% 35V V-case 7343-20 105°C</t>
  </si>
  <si>
    <t>T55V226M035C0070</t>
  </si>
  <si>
    <t>Option x1 (V &lt; 35V)</t>
  </si>
  <si>
    <t>CAP MLCC 4.7µF ±20% 6.3V X5R 0402 SMD</t>
  </si>
  <si>
    <t>VJ0402G475MXYCW1BC</t>
  </si>
  <si>
    <t>CAP Polymer 4.7µF ±20% 6.3V J-case 1608-09 105°C</t>
  </si>
  <si>
    <t>T55J475M6R3C0500</t>
  </si>
  <si>
    <t>vPolyTan, Molded, High Performance SMD 0603</t>
  </si>
  <si>
    <t>CAP Polymer 10µF ±20% 16V B-case 3528-21 105°C</t>
  </si>
  <si>
    <t>T55B106M016C0100</t>
  </si>
  <si>
    <t>vPolyTan, Molded, High Performance SMD 1411</t>
  </si>
  <si>
    <t>Option (V &lt; 16V)</t>
  </si>
  <si>
    <t>CAP MLCC 10µF ±20% 25V X5R 0603 SMD</t>
  </si>
  <si>
    <t>VJ0603G106MXXCW1BC</t>
  </si>
  <si>
    <t>Option (V &lt; 25V)</t>
  </si>
  <si>
    <t>CAP MLCC 0.1µF ±10% 25V X7R 0402 SMD</t>
  </si>
  <si>
    <t>VJ0402Y104KXXCW1BC</t>
  </si>
  <si>
    <t>CAP MLCC 1000pF ±10% 50V X7R 0402 SMD</t>
  </si>
  <si>
    <t>VJ0402Y102KXACW1BC</t>
  </si>
  <si>
    <t>CAP MLCC 5600pF ±10% 100V X7R 0603 SMD</t>
  </si>
  <si>
    <t>VJ0603Y562KXBCW1BC</t>
  </si>
  <si>
    <t>CAP MLCC 0.01µF ±10% 50V X7R 0402 SMD</t>
  </si>
  <si>
    <t>VJ0402Y103KXACW1BC</t>
  </si>
  <si>
    <t>CAP MLCC 8.2pF ±0.25pF 50V C0G/NP0 0402 SMD</t>
  </si>
  <si>
    <t>VJ0402A8R2CXACW1BC</t>
  </si>
  <si>
    <t>CAP MLCC 33pF ±5% 50V C0G/NP0 0402 SMD</t>
  </si>
  <si>
    <t>VJ0402A330JXAPW1BC</t>
  </si>
  <si>
    <t>CAP MLCC 1µF ±10% 6.3V X7R 0402 SMD</t>
  </si>
  <si>
    <t>VJ0402Y105KXYCW1BC</t>
  </si>
  <si>
    <t>CAP Al Electrolytic 47µF ±20% 50V Radial Can SMD 125°C</t>
  </si>
  <si>
    <t>MAL214699101E3</t>
  </si>
  <si>
    <t>AEC-Q, Automotovie, High Temperature, Low Impedance, Vibration Proof, High Reliabitily (10.0mm x 10.0mm x 10.00mm)</t>
  </si>
  <si>
    <t>CAP Conductive Polymer Aluminum 47µF ±20% 50V Radial Can SMD 105°C</t>
  </si>
  <si>
    <t>MAL218497107E3</t>
  </si>
  <si>
    <t>Low Impedance, Very Low ESR &amp; High Ripple Current, High Voltages up to 100V (8.0mm x 8.0mm x 11.70mm)</t>
  </si>
  <si>
    <t>CAP MLCC 0.047µF ±5% 100V X7R 1812 SMD</t>
  </si>
  <si>
    <t xml:space="preserve">VJ Commercial Series </t>
  </si>
  <si>
    <t>CAP MLCC 0.1µF ±5% 100V X7R 1812 SMD</t>
  </si>
  <si>
    <t>VJ1812Y104JXBAT</t>
  </si>
  <si>
    <t>Diode - Small Signal Schottky 30V 0.2A Vf~0.8V SOD-523</t>
  </si>
  <si>
    <t>BAT54-02V-G3-08</t>
  </si>
  <si>
    <t>Small Signal, Single Configuration, SMD, 125°C (Tj), RoHS, H/F, Green</t>
  </si>
  <si>
    <t>Diode - Small Signal Schottky 40V 0.35A Vf~0.6V SOD-323</t>
  </si>
  <si>
    <t>SD103AWS-E3-08</t>
  </si>
  <si>
    <t>Small Signal, Single Configuration, SMD, 125°C (Tj), Metal-on-Silicon Schottky Barrier, RoHS</t>
  </si>
  <si>
    <t>CHIPLED SUPER RED HIGHBRIGHT POWER  λ:631nm Vf~2.0V SMD (0603)</t>
  </si>
  <si>
    <t>VLMS1300-GS08</t>
  </si>
  <si>
    <t xml:space="preserve">Highbrigtht 0603 ChipLED, 1.6mm x 0.8mm </t>
  </si>
  <si>
    <t>CHIPLED TRUE GREEN HIGHBRIGHT STANDARD λ:525nm Vf~3.2V SMD (0603)</t>
  </si>
  <si>
    <t>VLMTG1300-GS08</t>
  </si>
  <si>
    <t>DIODES &amp; RECTIFIERS Small Signal Switching 75V 0.15A Vf~1V SOD-323</t>
  </si>
  <si>
    <t>1N4448WS-G3-08</t>
  </si>
  <si>
    <t>General Purpose, Single Configuration, SMD, 150°C (Tj), Fast Switching, RoHS, H/F, Green</t>
  </si>
  <si>
    <t>Inductor, 3.3 µH, L9.2_W8.5, 8.25 A, ±20 %, 0.0149 ohm</t>
  </si>
  <si>
    <t>Inductor, 1 µH, IND_L6.8_W6.8, 4.6 A, RDC = 14 mohm max.</t>
  </si>
  <si>
    <t>IND 10µH ±20% 0.87A Isat 0.9A Idc 359mΩ SMD 125°C</t>
  </si>
  <si>
    <t>IFSC1008ABER100M01</t>
  </si>
  <si>
    <t>Low Profile, High Current, Semi-shielded (2.5mm x 2.0mm x 1.20mm)</t>
  </si>
  <si>
    <t>IND 10µH ±20% 2A Isat 2.2A Idc 169.3mΩ SMD 125°C</t>
  </si>
  <si>
    <t>IHLP2020BZER100M11</t>
  </si>
  <si>
    <t>Commercial, Low DCR Series, Shielded (5.7mm x 5.4mm x 2.00mm)</t>
  </si>
  <si>
    <t>IND 3.3µH ±20% 9.7A Isat 10.5A Idc 14mΩ SMD 125°C</t>
  </si>
  <si>
    <t>IHLP3232DZER3R3M11</t>
  </si>
  <si>
    <t>Commercial, Low DCR Series, Shielded (8.0mm x 8.0mm x 4.00mm)</t>
  </si>
  <si>
    <t>IND 3.3µH ±20% 11.8A Isat 10.6A Idc 15.4mΩ SMD 155°C</t>
  </si>
  <si>
    <t>IHLP3232DZER3R3M51</t>
  </si>
  <si>
    <t>Commercial, High Temperature (155°C) Series, Shielded (8.0mm x 8.0mm x 4.00mm)</t>
  </si>
  <si>
    <t>IND 1µH ±20% 8A Isat 10.8A Idc 11.5mΩ SMD 155°C</t>
  </si>
  <si>
    <t>IHLP2020CZER1R0M51</t>
  </si>
  <si>
    <t>Commercial, High Temperature (155°C) Series, Shielded (5.7mm x 5.4mm x 3.00mm)</t>
  </si>
  <si>
    <t>IND 1µH ±20% 6.5A Isat 10A Idc 10mΩ SMD 125°C</t>
  </si>
  <si>
    <t>IHLP2020CZER1R0M11</t>
  </si>
  <si>
    <t>Commercial, Low DCR Series, Shielded (5.7mm x 5.4mm x 3.00mm)</t>
  </si>
  <si>
    <t>MOSFET Single N-CHAN 30V 0.5A 1460mΩ @4.5V PowerPAK 0806</t>
  </si>
  <si>
    <t>SiUD406ED-T1-GE3</t>
  </si>
  <si>
    <t>TrenchFET, Single Configuration, SMD, 150°C (Tj), Ultra Small 0.8mm x 0.6mm</t>
  </si>
  <si>
    <t>MOSFET Single N-CHAN 30V 3.6A 68mΩ @4.5V SOT-23 (TO-236-3L)</t>
  </si>
  <si>
    <t>Si2300DS-T1-GE3</t>
  </si>
  <si>
    <t>TrenchFET, Single Configuration, SMD, 150°C (Tj), RoHS, H/F</t>
  </si>
  <si>
    <t>MOSFET Single N-CHAN 20V 2.6A 57mΩ @4.5V SOT-23 (TO-236-3L)</t>
  </si>
  <si>
    <t>Si2302DDS-T1-GE3</t>
  </si>
  <si>
    <t>MOSFET Single N-CHAN 60V 0.3A 2000mΩ @10V SOT-23 (TO-236-3L)</t>
  </si>
  <si>
    <t>2N7002K-T1-GE3</t>
  </si>
  <si>
    <t>Transistors, P-MOS, POWERDI3333-8, 30V, 11.5 A</t>
  </si>
  <si>
    <t>TrenchFET - GEN IV, Single Configuration, SMD, 150°C (Tj), RoHS, H/F</t>
  </si>
  <si>
    <t>MOSFET Single P-CHAN -30V -35A 7mΩ @10V PowerPAK 1212-8</t>
  </si>
  <si>
    <t>Si7625DN-T1-GE3</t>
  </si>
  <si>
    <t>MOSFET Single P-CHAN -30V -35A 7.2mΩ @10V PowerPAK 1212-8</t>
  </si>
  <si>
    <t>Si7101DN-T1-GE3</t>
  </si>
  <si>
    <t>RES 10Ω ±5% 1/16W 0402 ±200ppm/°C SMD Thick Film</t>
  </si>
  <si>
    <t>CRCW040210R0JNED</t>
  </si>
  <si>
    <t>CRCW e3 Standard Chip Resistor AEC-Q200</t>
  </si>
  <si>
    <t>RES 0Ω JUMPER 1/16W 0402 JUMPER SMD Thick Film</t>
  </si>
  <si>
    <t>CRCW04020000Z0ED</t>
  </si>
  <si>
    <t>RES 100Ω ±5% 1/16W 0402 ±200ppm/°C SMD Thick Film</t>
  </si>
  <si>
    <t>CRCW0402100RJNED</t>
  </si>
  <si>
    <t>RES 100kΩ ±5% 1/16W 0402 ±200ppm/°C SMD Thick Film</t>
  </si>
  <si>
    <t>CRCW0402100KJNED</t>
  </si>
  <si>
    <t>RES 150kΩ ±5% 1/16W 0402 ±200ppm/°C SMD Thick Film</t>
  </si>
  <si>
    <t>CRCW0402150KJNED</t>
  </si>
  <si>
    <t>RES 470kΩ ±5% 1/16W 0402 ±200ppm/°C SMD Thick Film</t>
  </si>
  <si>
    <t>CRCW0402470KJNED</t>
  </si>
  <si>
    <t>RES 10kΩ ±5% 1/16W 0402 ±200ppm/°C SMD Thick Film</t>
  </si>
  <si>
    <t>CRCW040210K0JNED</t>
  </si>
  <si>
    <t>RES 47kΩ ±1% 1/16W 0402 ±100ppm/°C SMD Thick Film</t>
  </si>
  <si>
    <t>CRCW040247K0FKED</t>
  </si>
  <si>
    <t>RES 3.3kΩ ±1% 1/16W 0402 ±100ppm/°C SMD Thick Film</t>
  </si>
  <si>
    <t>CRCW04023K30FKED</t>
  </si>
  <si>
    <t>RES 4.7kΩ ±5% 1/16W 0402 ±200ppm/°C SMD Thick Film</t>
  </si>
  <si>
    <t>CRCW04024K70JNED</t>
  </si>
  <si>
    <t>RES 47kΩ ±5% 1/16W 0402 ±200ppm/°C SMD Thick Film</t>
  </si>
  <si>
    <t>CRCW040247K0JNED</t>
  </si>
  <si>
    <t>RES 9.1kΩ ±0.1% 1/10W 0402 ±25ppm/°C SMD Thin Film</t>
  </si>
  <si>
    <t>TNPW04029K10BEED</t>
  </si>
  <si>
    <t>TNPW e3 High Stability Flat Chip Resistor AEC-Q200</t>
  </si>
  <si>
    <t>RES 5.62kΩ ±0.1% 1/10W 0402 ±25ppm/°C SMD Thin Film</t>
  </si>
  <si>
    <t>TNPW04025K62BEED</t>
  </si>
  <si>
    <t>RES 1.2kΩ ±0.1% 1/10W 0402 ±25ppm/°C SMD Thin Film</t>
  </si>
  <si>
    <t>TNPW04021K20BEED</t>
  </si>
  <si>
    <t>RES 332kΩ ±0.1% 1/10W 0402 ±25ppm/°C SMD Thin Film</t>
  </si>
  <si>
    <t>TNPW0402332KBEED</t>
  </si>
  <si>
    <t>RES 2.2Ω ±5% 1/16W 0402 ±200ppm/°C SMD Thick Film</t>
  </si>
  <si>
    <t>CRCW04022R20JNED</t>
  </si>
  <si>
    <t>NX2016SA 16MHz EXS00A-CS06655</t>
  </si>
  <si>
    <t>WSK2512 Series, Low Value (Down to 0.0005Ω), 4-Terminal, AEC-Q200</t>
  </si>
  <si>
    <t>Bulk Metal Technology High Precision, Metal Strip Resistor</t>
  </si>
  <si>
    <t>RES 0.01Ω ±0.5% 1W 2512 ±35ppm/°C SMD Power Metal Strip</t>
  </si>
  <si>
    <t>WSK2512R0100DEA</t>
  </si>
  <si>
    <t>NTC Thermistor 47k Ohm ±1% 0402 (1005 Metric) 4075K</t>
  </si>
  <si>
    <t>NTCS0402E3473FXT</t>
  </si>
  <si>
    <t>AEC-Q, R - Tol. ±1%, Beta-4075K ±3%, Operating Temp. Range: -40°C to +150°C</t>
  </si>
  <si>
    <t>MOSFET Single N-CHAN 60V 65.3A 5.8mΩ @10V PowerPAK 1212-8</t>
  </si>
  <si>
    <t>SiS184DN-T1-GE3</t>
  </si>
  <si>
    <t>MOSFET Single N-CHAN 60V 81.2A 4.8mΩ @10V PowerPAK 1212-8S</t>
  </si>
  <si>
    <t>SISS26LDN-T1-GE3</t>
  </si>
  <si>
    <t>MOSFET Single N-CHAN 60V 90.6A 4mΩ @10V PowerPAK 1212-8S</t>
  </si>
  <si>
    <t>SiSS22DN-T1-GE3</t>
  </si>
  <si>
    <t>ESD PROTECTION DIODE, 5V, 3A, 2-Line BUS, 16Vc, LLP75-4L</t>
  </si>
  <si>
    <t>VBUS052BD-HTF-GS08</t>
  </si>
  <si>
    <t>LLP75-4L Package, RoHS, H/F, Green</t>
  </si>
  <si>
    <t>Diode - Small Signal Schottky 40V 0.2A Vf~1V DFN1006-2A</t>
  </si>
  <si>
    <t>BAS40L-G3-08</t>
  </si>
  <si>
    <t>Small Signal, Single Configuration, SMD, 150°C (Tj), Small Signal, RoHS, H/F, Green</t>
  </si>
  <si>
    <t>10V, 200mW, 5%, Zener, Diode, SOD-323</t>
  </si>
  <si>
    <t>BZX384C10-E3-08</t>
  </si>
  <si>
    <t>SOD-323, Tol. 5%, Pulse current, RoHS</t>
  </si>
  <si>
    <t>VJ1812Y473JBBAT4X</t>
  </si>
  <si>
    <t xml:space="preserve">VJ OMD Boardflex Series </t>
  </si>
  <si>
    <t>Charging Coil</t>
  </si>
  <si>
    <t>IWTX5555DEEB100KF1</t>
  </si>
  <si>
    <t>1 Coil, 1 Layer 10µH Wireless Charging Coil Transmitter 80mOhm Max</t>
  </si>
  <si>
    <t>MOSFET Single P-CHAN -30V -35A 7.2mΩ @10V PowerPAK 1212-8SH</t>
  </si>
  <si>
    <t>SiSH101DN-T1-GE3</t>
  </si>
  <si>
    <t>リファレンス回路リンク</t>
  </si>
  <si>
    <t>リファレンス回路掲載ページ</t>
  </si>
  <si>
    <t>ネクスティ問合せ</t>
  </si>
  <si>
    <t>https://www.e-nexty.com/inquiries/new</t>
  </si>
  <si>
    <t>P3-P6</t>
    <phoneticPr fontId="32"/>
  </si>
  <si>
    <t>https://www.st.com/resource/en/data_brief/stdes-50w2cwbc.pdf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</si>
</sst>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43" totalsRowShown="0" headerRowDxfId="8" dataDxfId="7">
  <autoFilter ref="B14:H14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des-50w2cwb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54"/>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218</v>
      </c>
      <c r="F6" s="41"/>
      <c r="G6" s="41"/>
      <c r="H6" s="6"/>
    </row>
    <row r="7" spans="2:8" ht="15" customHeight="1">
      <c r="B7" s="7"/>
      <c r="C7" s="7"/>
      <c r="D7" s="5" t="s">
        <v>8</v>
      </c>
      <c r="E7" s="40" t="s">
        <v>228</v>
      </c>
      <c r="F7" s="40"/>
      <c r="G7" s="40"/>
      <c r="H7" s="7"/>
    </row>
    <row r="8" spans="2:8" ht="15" customHeight="1">
      <c r="B8" s="7"/>
      <c r="C8" s="7"/>
      <c r="D8" s="5" t="s">
        <v>11</v>
      </c>
      <c r="E8" s="42" t="s">
        <v>10</v>
      </c>
      <c r="F8" s="42"/>
      <c r="G8" s="42"/>
      <c r="H8" s="7"/>
    </row>
    <row r="9" spans="2:8" ht="15" customHeight="1">
      <c r="B9" s="7"/>
      <c r="C9" s="7"/>
      <c r="D9" s="5" t="s">
        <v>396</v>
      </c>
      <c r="E9" s="43" t="s">
        <v>401</v>
      </c>
      <c r="F9" s="34"/>
      <c r="G9" s="34"/>
      <c r="H9" s="7"/>
    </row>
    <row r="10" spans="2:8" ht="15" customHeight="1">
      <c r="B10" s="7"/>
      <c r="C10" s="7"/>
      <c r="D10" s="5" t="s">
        <v>397</v>
      </c>
      <c r="E10" s="44" t="s">
        <v>400</v>
      </c>
      <c r="F10" s="34"/>
      <c r="G10" s="34"/>
      <c r="H10" s="7"/>
    </row>
    <row r="11" spans="2:8" ht="15" customHeight="1">
      <c r="B11" s="7"/>
      <c r="C11" s="7"/>
      <c r="D11" s="5" t="s">
        <v>398</v>
      </c>
      <c r="E11" s="35" t="s">
        <v>399</v>
      </c>
      <c r="F11" s="34"/>
      <c r="G11" s="34"/>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3"/>
    </row>
    <row r="16" spans="2:8">
      <c r="B16" s="21"/>
      <c r="C16" s="21"/>
      <c r="D16" s="27" t="s">
        <v>229</v>
      </c>
      <c r="E16" s="25" t="s">
        <v>230</v>
      </c>
      <c r="F16" s="28" t="s">
        <v>206</v>
      </c>
      <c r="G16" s="28" t="s">
        <v>231</v>
      </c>
      <c r="H16" s="26" t="s">
        <v>232</v>
      </c>
    </row>
    <row r="17" spans="2:8" ht="15" customHeight="1">
      <c r="B17" s="19">
        <v>2</v>
      </c>
      <c r="C17" s="19" t="s">
        <v>20</v>
      </c>
      <c r="D17" s="20" t="s">
        <v>21</v>
      </c>
      <c r="E17" s="20" t="s">
        <v>22</v>
      </c>
      <c r="F17" s="20" t="s">
        <v>23</v>
      </c>
      <c r="G17" s="20" t="s">
        <v>24</v>
      </c>
      <c r="H17" s="24"/>
    </row>
    <row r="18" spans="2:8" ht="15" customHeight="1">
      <c r="B18" s="19"/>
      <c r="C18" s="19"/>
      <c r="D18" s="31" t="s">
        <v>229</v>
      </c>
      <c r="E18" s="29" t="s">
        <v>233</v>
      </c>
      <c r="F18" s="32" t="s">
        <v>206</v>
      </c>
      <c r="G18" s="32" t="s">
        <v>234</v>
      </c>
      <c r="H18" s="30" t="s">
        <v>232</v>
      </c>
    </row>
    <row r="19" spans="2:8" ht="15" customHeight="1">
      <c r="B19" s="19"/>
      <c r="C19" s="19"/>
      <c r="D19" s="31" t="s">
        <v>229</v>
      </c>
      <c r="E19" s="29" t="s">
        <v>237</v>
      </c>
      <c r="F19" s="32" t="s">
        <v>206</v>
      </c>
      <c r="G19" s="32" t="s">
        <v>238</v>
      </c>
      <c r="H19" s="30" t="s">
        <v>239</v>
      </c>
    </row>
    <row r="20" spans="2:8" ht="15" customHeight="1">
      <c r="B20" s="19"/>
      <c r="C20" s="19"/>
      <c r="D20" s="31" t="s">
        <v>242</v>
      </c>
      <c r="E20" s="29" t="s">
        <v>240</v>
      </c>
      <c r="F20" s="32" t="s">
        <v>206</v>
      </c>
      <c r="G20" s="32" t="s">
        <v>241</v>
      </c>
      <c r="H20" s="30" t="s">
        <v>239</v>
      </c>
    </row>
    <row r="21" spans="2:8" ht="15" customHeight="1">
      <c r="B21" s="19"/>
      <c r="C21" s="19"/>
      <c r="D21" s="31" t="s">
        <v>245</v>
      </c>
      <c r="E21" s="29" t="s">
        <v>243</v>
      </c>
      <c r="F21" s="32" t="s">
        <v>206</v>
      </c>
      <c r="G21" s="32" t="s">
        <v>244</v>
      </c>
      <c r="H21" s="30" t="s">
        <v>239</v>
      </c>
    </row>
    <row r="22" spans="2:8">
      <c r="B22" s="21">
        <v>3</v>
      </c>
      <c r="C22" s="21" t="s">
        <v>25</v>
      </c>
      <c r="D22" s="22" t="s">
        <v>26</v>
      </c>
      <c r="E22" s="22" t="s">
        <v>27</v>
      </c>
      <c r="F22" s="22" t="s">
        <v>28</v>
      </c>
      <c r="G22" s="22" t="s">
        <v>29</v>
      </c>
      <c r="H22" s="23"/>
    </row>
    <row r="23" spans="2:8">
      <c r="B23" s="21"/>
      <c r="C23" s="21"/>
      <c r="D23" s="27" t="s">
        <v>229</v>
      </c>
      <c r="E23" s="25" t="s">
        <v>235</v>
      </c>
      <c r="F23" s="28" t="s">
        <v>206</v>
      </c>
      <c r="G23" s="28" t="s">
        <v>236</v>
      </c>
      <c r="H23" s="26" t="s">
        <v>232</v>
      </c>
    </row>
    <row r="24" spans="2:8" ht="15" customHeight="1">
      <c r="B24" s="19">
        <v>4</v>
      </c>
      <c r="C24" s="19" t="s">
        <v>30</v>
      </c>
      <c r="D24" s="20" t="s">
        <v>31</v>
      </c>
      <c r="E24" s="20" t="s">
        <v>32</v>
      </c>
      <c r="F24" s="20" t="s">
        <v>23</v>
      </c>
      <c r="G24" s="20" t="s">
        <v>33</v>
      </c>
      <c r="H24" s="24"/>
    </row>
    <row r="25" spans="2:8" ht="15" customHeight="1">
      <c r="B25" s="19"/>
      <c r="C25" s="19"/>
      <c r="D25" s="31" t="s">
        <v>229</v>
      </c>
      <c r="E25" s="29" t="s">
        <v>246</v>
      </c>
      <c r="F25" s="32" t="s">
        <v>206</v>
      </c>
      <c r="G25" s="32" t="s">
        <v>247</v>
      </c>
      <c r="H25" s="30" t="s">
        <v>232</v>
      </c>
    </row>
    <row r="26" spans="2:8" ht="15" customHeight="1">
      <c r="B26" s="19"/>
      <c r="C26" s="19"/>
      <c r="D26" s="31" t="s">
        <v>229</v>
      </c>
      <c r="E26" s="29" t="s">
        <v>248</v>
      </c>
      <c r="F26" s="32" t="s">
        <v>206</v>
      </c>
      <c r="G26" s="32" t="s">
        <v>249</v>
      </c>
      <c r="H26" s="30" t="s">
        <v>250</v>
      </c>
    </row>
    <row r="27" spans="2:8">
      <c r="B27" s="21">
        <v>5</v>
      </c>
      <c r="C27" s="21" t="s">
        <v>25</v>
      </c>
      <c r="D27" s="22" t="s">
        <v>34</v>
      </c>
      <c r="E27" s="22" t="s">
        <v>35</v>
      </c>
      <c r="F27" s="22" t="s">
        <v>18</v>
      </c>
      <c r="G27" s="22" t="s">
        <v>36</v>
      </c>
      <c r="H27" s="23"/>
    </row>
    <row r="28" spans="2:8" ht="15" customHeight="1">
      <c r="B28" s="19">
        <v>6</v>
      </c>
      <c r="C28" s="19" t="s">
        <v>25</v>
      </c>
      <c r="D28" s="20" t="s">
        <v>37</v>
      </c>
      <c r="E28" s="20" t="s">
        <v>38</v>
      </c>
      <c r="F28" s="20" t="s">
        <v>23</v>
      </c>
      <c r="G28" s="20" t="s">
        <v>39</v>
      </c>
      <c r="H28" s="24"/>
    </row>
    <row r="29" spans="2:8" ht="15" customHeight="1">
      <c r="B29" s="19"/>
      <c r="C29" s="19"/>
      <c r="D29" s="31" t="s">
        <v>229</v>
      </c>
      <c r="E29" s="29" t="s">
        <v>251</v>
      </c>
      <c r="F29" s="32" t="s">
        <v>206</v>
      </c>
      <c r="G29" s="32" t="s">
        <v>252</v>
      </c>
      <c r="H29" s="30" t="s">
        <v>253</v>
      </c>
    </row>
    <row r="30" spans="2:8">
      <c r="B30" s="21">
        <v>7</v>
      </c>
      <c r="C30" s="21" t="s">
        <v>25</v>
      </c>
      <c r="D30" s="22" t="s">
        <v>40</v>
      </c>
      <c r="E30" s="22" t="s">
        <v>41</v>
      </c>
      <c r="F30" s="22" t="s">
        <v>23</v>
      </c>
      <c r="G30" s="22" t="s">
        <v>42</v>
      </c>
      <c r="H30" s="23"/>
    </row>
    <row r="31" spans="2:8">
      <c r="B31" s="21"/>
      <c r="C31" s="21"/>
      <c r="D31" s="27" t="s">
        <v>254</v>
      </c>
      <c r="E31" s="25" t="s">
        <v>251</v>
      </c>
      <c r="F31" s="28" t="s">
        <v>206</v>
      </c>
      <c r="G31" s="28" t="s">
        <v>252</v>
      </c>
      <c r="H31" s="26" t="s">
        <v>253</v>
      </c>
    </row>
    <row r="32" spans="2:8">
      <c r="B32" s="21"/>
      <c r="C32" s="21"/>
      <c r="D32" s="27" t="s">
        <v>257</v>
      </c>
      <c r="E32" s="25" t="s">
        <v>255</v>
      </c>
      <c r="F32" s="28" t="s">
        <v>206</v>
      </c>
      <c r="G32" s="28" t="s">
        <v>256</v>
      </c>
      <c r="H32" s="26" t="s">
        <v>232</v>
      </c>
    </row>
    <row r="33" spans="2:8" ht="15" customHeight="1">
      <c r="B33" s="19">
        <v>8</v>
      </c>
      <c r="C33" s="19" t="s">
        <v>43</v>
      </c>
      <c r="D33" s="20" t="s">
        <v>44</v>
      </c>
      <c r="E33" s="20" t="s">
        <v>45</v>
      </c>
      <c r="F33" s="20" t="s">
        <v>18</v>
      </c>
      <c r="G33" s="20" t="s">
        <v>46</v>
      </c>
      <c r="H33" s="24"/>
    </row>
    <row r="34" spans="2:8" ht="15" customHeight="1">
      <c r="B34" s="19"/>
      <c r="C34" s="19"/>
      <c r="D34" s="31" t="s">
        <v>229</v>
      </c>
      <c r="E34" s="29" t="s">
        <v>258</v>
      </c>
      <c r="F34" s="32" t="s">
        <v>206</v>
      </c>
      <c r="G34" s="32" t="s">
        <v>259</v>
      </c>
      <c r="H34" s="30" t="s">
        <v>232</v>
      </c>
    </row>
    <row r="35" spans="2:8">
      <c r="B35" s="21">
        <v>9</v>
      </c>
      <c r="C35" s="21" t="s">
        <v>47</v>
      </c>
      <c r="D35" s="22" t="s">
        <v>48</v>
      </c>
      <c r="E35" s="22" t="s">
        <v>49</v>
      </c>
      <c r="F35" s="22" t="s">
        <v>18</v>
      </c>
      <c r="G35" s="22" t="s">
        <v>50</v>
      </c>
      <c r="H35" s="23"/>
    </row>
    <row r="36" spans="2:8">
      <c r="B36" s="21"/>
      <c r="C36" s="21"/>
      <c r="D36" s="27" t="s">
        <v>229</v>
      </c>
      <c r="E36" s="25" t="s">
        <v>260</v>
      </c>
      <c r="F36" s="28" t="s">
        <v>206</v>
      </c>
      <c r="G36" s="28" t="s">
        <v>261</v>
      </c>
      <c r="H36" s="26" t="s">
        <v>232</v>
      </c>
    </row>
    <row r="37" spans="2:8">
      <c r="B37" s="19">
        <v>10</v>
      </c>
      <c r="C37" s="19" t="s">
        <v>30</v>
      </c>
      <c r="D37" s="20" t="s">
        <v>51</v>
      </c>
      <c r="E37" s="20" t="s">
        <v>52</v>
      </c>
      <c r="F37" s="20" t="s">
        <v>53</v>
      </c>
      <c r="G37" s="20" t="s">
        <v>54</v>
      </c>
      <c r="H37" s="24"/>
    </row>
    <row r="38" spans="2:8">
      <c r="B38" s="19"/>
      <c r="C38" s="19"/>
      <c r="D38" s="31" t="s">
        <v>229</v>
      </c>
      <c r="E38" s="29" t="s">
        <v>262</v>
      </c>
      <c r="F38" s="32" t="s">
        <v>206</v>
      </c>
      <c r="G38" s="32" t="s">
        <v>263</v>
      </c>
      <c r="H38" s="30" t="s">
        <v>232</v>
      </c>
    </row>
    <row r="39" spans="2:8">
      <c r="B39" s="21">
        <v>11</v>
      </c>
      <c r="C39" s="21" t="s">
        <v>55</v>
      </c>
      <c r="D39" s="22" t="s">
        <v>56</v>
      </c>
      <c r="E39" s="22" t="s">
        <v>57</v>
      </c>
      <c r="F39" s="22" t="s">
        <v>58</v>
      </c>
      <c r="G39" s="22" t="s">
        <v>59</v>
      </c>
      <c r="H39" s="23"/>
    </row>
    <row r="40" spans="2:8" ht="15" customHeight="1">
      <c r="B40" s="19">
        <v>12</v>
      </c>
      <c r="C40" s="19" t="s">
        <v>60</v>
      </c>
      <c r="D40" s="20" t="s">
        <v>61</v>
      </c>
      <c r="E40" s="20" t="s">
        <v>62</v>
      </c>
      <c r="F40" s="20" t="s">
        <v>18</v>
      </c>
      <c r="G40" s="20" t="s">
        <v>63</v>
      </c>
      <c r="H40" s="24"/>
    </row>
    <row r="41" spans="2:8" ht="15" customHeight="1">
      <c r="B41" s="19"/>
      <c r="C41" s="19"/>
      <c r="D41" s="31" t="s">
        <v>229</v>
      </c>
      <c r="E41" s="29" t="s">
        <v>264</v>
      </c>
      <c r="F41" s="32" t="s">
        <v>206</v>
      </c>
      <c r="G41" s="32" t="s">
        <v>265</v>
      </c>
      <c r="H41" s="30" t="s">
        <v>232</v>
      </c>
    </row>
    <row r="42" spans="2:8" ht="15" customHeight="1">
      <c r="B42" s="21">
        <v>13</v>
      </c>
      <c r="C42" s="21" t="s">
        <v>30</v>
      </c>
      <c r="D42" s="22" t="s">
        <v>64</v>
      </c>
      <c r="E42" s="22" t="s">
        <v>65</v>
      </c>
      <c r="F42" s="22" t="s">
        <v>23</v>
      </c>
      <c r="G42" s="22" t="s">
        <v>66</v>
      </c>
      <c r="H42" s="23"/>
    </row>
    <row r="43" spans="2:8" ht="15" customHeight="1">
      <c r="B43" s="19">
        <v>14</v>
      </c>
      <c r="C43" s="19" t="s">
        <v>30</v>
      </c>
      <c r="D43" s="20" t="s">
        <v>67</v>
      </c>
      <c r="E43" s="20" t="s">
        <v>68</v>
      </c>
      <c r="F43" s="20" t="s">
        <v>18</v>
      </c>
      <c r="G43" s="20" t="s">
        <v>69</v>
      </c>
      <c r="H43" s="24"/>
    </row>
    <row r="44" spans="2:8" ht="15" customHeight="1">
      <c r="B44" s="19"/>
      <c r="C44" s="19"/>
      <c r="D44" s="31" t="s">
        <v>229</v>
      </c>
      <c r="E44" s="29" t="s">
        <v>266</v>
      </c>
      <c r="F44" s="32" t="s">
        <v>206</v>
      </c>
      <c r="G44" s="32" t="s">
        <v>267</v>
      </c>
      <c r="H44" s="30" t="s">
        <v>232</v>
      </c>
    </row>
    <row r="45" spans="2:8" ht="15" customHeight="1">
      <c r="B45" s="21">
        <v>15</v>
      </c>
      <c r="C45" s="21" t="s">
        <v>30</v>
      </c>
      <c r="D45" s="22" t="s">
        <v>70</v>
      </c>
      <c r="E45" s="22" t="s">
        <v>71</v>
      </c>
      <c r="F45" s="22" t="s">
        <v>18</v>
      </c>
      <c r="G45" s="22" t="s">
        <v>72</v>
      </c>
      <c r="H45" s="23"/>
    </row>
    <row r="46" spans="2:8" ht="15" customHeight="1">
      <c r="B46" s="21"/>
      <c r="C46" s="21"/>
      <c r="D46" s="27" t="s">
        <v>229</v>
      </c>
      <c r="E46" s="25" t="s">
        <v>268</v>
      </c>
      <c r="F46" s="28" t="s">
        <v>206</v>
      </c>
      <c r="G46" s="28" t="s">
        <v>269</v>
      </c>
      <c r="H46" s="26" t="s">
        <v>232</v>
      </c>
    </row>
    <row r="47" spans="2:8" ht="15" customHeight="1">
      <c r="B47" s="19">
        <v>16</v>
      </c>
      <c r="C47" s="19" t="s">
        <v>25</v>
      </c>
      <c r="D47" s="20" t="s">
        <v>73</v>
      </c>
      <c r="E47" s="20" t="s">
        <v>74</v>
      </c>
      <c r="F47" s="20" t="s">
        <v>18</v>
      </c>
      <c r="G47" s="20" t="s">
        <v>75</v>
      </c>
      <c r="H47" s="24"/>
    </row>
    <row r="48" spans="2:8" ht="15" customHeight="1">
      <c r="B48" s="19"/>
      <c r="C48" s="19"/>
      <c r="D48" s="31" t="s">
        <v>229</v>
      </c>
      <c r="E48" s="29" t="s">
        <v>270</v>
      </c>
      <c r="F48" s="32" t="s">
        <v>206</v>
      </c>
      <c r="G48" s="32" t="s">
        <v>271</v>
      </c>
      <c r="H48" s="30" t="s">
        <v>232</v>
      </c>
    </row>
    <row r="49" spans="2:8" ht="15" customHeight="1">
      <c r="B49" s="21">
        <v>17</v>
      </c>
      <c r="C49" s="21" t="s">
        <v>25</v>
      </c>
      <c r="D49" s="22" t="s">
        <v>76</v>
      </c>
      <c r="E49" s="22" t="s">
        <v>77</v>
      </c>
      <c r="F49" s="22" t="s">
        <v>78</v>
      </c>
      <c r="G49" s="22" t="s">
        <v>79</v>
      </c>
      <c r="H49" s="23"/>
    </row>
    <row r="50" spans="2:8" ht="15" customHeight="1">
      <c r="B50" s="21"/>
      <c r="C50" s="21"/>
      <c r="D50" s="27" t="s">
        <v>229</v>
      </c>
      <c r="E50" s="25" t="s">
        <v>272</v>
      </c>
      <c r="F50" s="28" t="s">
        <v>206</v>
      </c>
      <c r="G50" s="28" t="s">
        <v>273</v>
      </c>
      <c r="H50" s="26" t="s">
        <v>274</v>
      </c>
    </row>
    <row r="51" spans="2:8" ht="15" customHeight="1">
      <c r="B51" s="21"/>
      <c r="C51" s="21"/>
      <c r="D51" s="27" t="s">
        <v>229</v>
      </c>
      <c r="E51" s="25" t="s">
        <v>275</v>
      </c>
      <c r="F51" s="28" t="s">
        <v>206</v>
      </c>
      <c r="G51" s="28" t="s">
        <v>276</v>
      </c>
      <c r="H51" s="26" t="s">
        <v>277</v>
      </c>
    </row>
    <row r="52" spans="2:8" ht="15" customHeight="1">
      <c r="B52" s="19">
        <v>18</v>
      </c>
      <c r="C52" s="19" t="s">
        <v>80</v>
      </c>
      <c r="D52" s="20" t="s">
        <v>81</v>
      </c>
      <c r="E52" s="20" t="s">
        <v>82</v>
      </c>
      <c r="F52" s="20" t="s">
        <v>58</v>
      </c>
      <c r="G52" s="20" t="s">
        <v>83</v>
      </c>
      <c r="H52" s="24"/>
    </row>
    <row r="53" spans="2:8" ht="15" customHeight="1">
      <c r="B53" s="19"/>
      <c r="C53" s="19"/>
      <c r="D53" s="31" t="s">
        <v>229</v>
      </c>
      <c r="E53" s="29" t="s">
        <v>280</v>
      </c>
      <c r="F53" s="32" t="s">
        <v>206</v>
      </c>
      <c r="G53" s="32" t="s">
        <v>281</v>
      </c>
      <c r="H53" s="30" t="s">
        <v>279</v>
      </c>
    </row>
    <row r="54" spans="2:8" ht="15" customHeight="1">
      <c r="B54" s="21">
        <v>19</v>
      </c>
      <c r="C54" s="21" t="s">
        <v>30</v>
      </c>
      <c r="D54" s="22" t="s">
        <v>84</v>
      </c>
      <c r="E54" s="22" t="s">
        <v>85</v>
      </c>
      <c r="F54" s="22" t="s">
        <v>58</v>
      </c>
      <c r="G54" s="22" t="s">
        <v>86</v>
      </c>
      <c r="H54" s="23"/>
    </row>
    <row r="55" spans="2:8" ht="15" customHeight="1">
      <c r="B55" s="21"/>
      <c r="C55" s="21"/>
      <c r="D55" s="27" t="s">
        <v>229</v>
      </c>
      <c r="E55" s="25" t="s">
        <v>278</v>
      </c>
      <c r="F55" s="28" t="s">
        <v>206</v>
      </c>
      <c r="G55" s="28" t="s">
        <v>389</v>
      </c>
      <c r="H55" s="26" t="s">
        <v>390</v>
      </c>
    </row>
    <row r="56" spans="2:8" ht="15" customHeight="1">
      <c r="B56" s="19">
        <v>20</v>
      </c>
      <c r="C56" s="19" t="s">
        <v>25</v>
      </c>
      <c r="D56" s="20" t="s">
        <v>87</v>
      </c>
      <c r="E56" s="20" t="s">
        <v>88</v>
      </c>
      <c r="F56" s="20" t="s">
        <v>89</v>
      </c>
      <c r="G56" s="20" t="s">
        <v>90</v>
      </c>
      <c r="H56" s="24"/>
    </row>
    <row r="57" spans="2:8" ht="15" customHeight="1">
      <c r="B57" s="21">
        <v>21</v>
      </c>
      <c r="C57" s="21" t="s">
        <v>25</v>
      </c>
      <c r="D57" s="22" t="s">
        <v>91</v>
      </c>
      <c r="E57" s="22" t="s">
        <v>92</v>
      </c>
      <c r="F57" s="22" t="s">
        <v>89</v>
      </c>
      <c r="G57" s="22" t="s">
        <v>93</v>
      </c>
      <c r="H57" s="23"/>
    </row>
    <row r="58" spans="2:8" ht="15" customHeight="1">
      <c r="B58" s="19">
        <v>22</v>
      </c>
      <c r="C58" s="19" t="s">
        <v>25</v>
      </c>
      <c r="D58" s="20" t="s">
        <v>94</v>
      </c>
      <c r="E58" s="20" t="s">
        <v>95</v>
      </c>
      <c r="F58" s="20" t="s">
        <v>89</v>
      </c>
      <c r="G58" s="20" t="s">
        <v>96</v>
      </c>
      <c r="H58" s="24"/>
    </row>
    <row r="59" spans="2:8" ht="15" customHeight="1">
      <c r="B59" s="19"/>
      <c r="C59" s="19"/>
      <c r="D59" s="31" t="s">
        <v>229</v>
      </c>
      <c r="E59" s="29" t="s">
        <v>380</v>
      </c>
      <c r="F59" s="32" t="s">
        <v>206</v>
      </c>
      <c r="G59" s="32" t="s">
        <v>381</v>
      </c>
      <c r="H59" s="30" t="s">
        <v>382</v>
      </c>
    </row>
    <row r="60" spans="2:8" ht="15" customHeight="1">
      <c r="B60" s="21">
        <v>23</v>
      </c>
      <c r="C60" s="21" t="s">
        <v>25</v>
      </c>
      <c r="D60" s="22" t="s">
        <v>97</v>
      </c>
      <c r="E60" s="22" t="s">
        <v>98</v>
      </c>
      <c r="F60" s="22" t="s">
        <v>89</v>
      </c>
      <c r="G60" s="22" t="s">
        <v>99</v>
      </c>
      <c r="H60" s="23"/>
    </row>
    <row r="61" spans="2:8" ht="15" customHeight="1">
      <c r="B61" s="21"/>
      <c r="C61" s="21"/>
      <c r="D61" s="27" t="s">
        <v>229</v>
      </c>
      <c r="E61" s="25" t="s">
        <v>282</v>
      </c>
      <c r="F61" s="28" t="s">
        <v>206</v>
      </c>
      <c r="G61" s="28" t="s">
        <v>283</v>
      </c>
      <c r="H61" s="26" t="s">
        <v>284</v>
      </c>
    </row>
    <row r="62" spans="2:8" ht="15" customHeight="1">
      <c r="B62" s="19">
        <v>24</v>
      </c>
      <c r="C62" s="19" t="s">
        <v>30</v>
      </c>
      <c r="D62" s="20" t="s">
        <v>100</v>
      </c>
      <c r="E62" s="20" t="s">
        <v>101</v>
      </c>
      <c r="F62" s="20" t="s">
        <v>102</v>
      </c>
      <c r="G62" s="20" t="s">
        <v>103</v>
      </c>
      <c r="H62" s="24"/>
    </row>
    <row r="63" spans="2:8" ht="15" customHeight="1">
      <c r="B63" s="19"/>
      <c r="C63" s="19"/>
      <c r="D63" s="31" t="s">
        <v>229</v>
      </c>
      <c r="E63" s="29" t="s">
        <v>285</v>
      </c>
      <c r="F63" s="32" t="s">
        <v>206</v>
      </c>
      <c r="G63" s="32" t="s">
        <v>286</v>
      </c>
      <c r="H63" s="30" t="s">
        <v>287</v>
      </c>
    </row>
    <row r="64" spans="2:8" ht="15" customHeight="1">
      <c r="B64" s="21">
        <v>25</v>
      </c>
      <c r="C64" s="21" t="s">
        <v>25</v>
      </c>
      <c r="D64" s="22" t="s">
        <v>104</v>
      </c>
      <c r="E64" s="22" t="s">
        <v>105</v>
      </c>
      <c r="F64" s="22" t="s">
        <v>106</v>
      </c>
      <c r="G64" s="22" t="s">
        <v>107</v>
      </c>
      <c r="H64" s="23"/>
    </row>
    <row r="65" spans="2:8" ht="15" customHeight="1">
      <c r="B65" s="21"/>
      <c r="C65" s="21"/>
      <c r="D65" s="27" t="s">
        <v>229</v>
      </c>
      <c r="E65" s="25" t="s">
        <v>288</v>
      </c>
      <c r="F65" s="28" t="s">
        <v>206</v>
      </c>
      <c r="G65" s="28" t="s">
        <v>289</v>
      </c>
      <c r="H65" s="26" t="s">
        <v>290</v>
      </c>
    </row>
    <row r="66" spans="2:8" ht="15" customHeight="1">
      <c r="B66" s="19">
        <v>26</v>
      </c>
      <c r="C66" s="19" t="s">
        <v>30</v>
      </c>
      <c r="D66" s="20" t="s">
        <v>108</v>
      </c>
      <c r="E66" s="20" t="s">
        <v>109</v>
      </c>
      <c r="F66" s="20" t="s">
        <v>106</v>
      </c>
      <c r="G66" s="20" t="s">
        <v>110</v>
      </c>
      <c r="H66" s="24"/>
    </row>
    <row r="67" spans="2:8" ht="15" customHeight="1">
      <c r="B67" s="19"/>
      <c r="C67" s="19"/>
      <c r="D67" s="31" t="s">
        <v>229</v>
      </c>
      <c r="E67" s="29" t="s">
        <v>291</v>
      </c>
      <c r="F67" s="32" t="s">
        <v>206</v>
      </c>
      <c r="G67" s="32" t="s">
        <v>292</v>
      </c>
      <c r="H67" s="30" t="s">
        <v>290</v>
      </c>
    </row>
    <row r="68" spans="2:8" ht="15" customHeight="1">
      <c r="B68" s="21">
        <v>27</v>
      </c>
      <c r="C68" s="21" t="s">
        <v>111</v>
      </c>
      <c r="D68" s="22" t="s">
        <v>112</v>
      </c>
      <c r="E68" s="22" t="s">
        <v>113</v>
      </c>
      <c r="F68" s="22" t="s">
        <v>89</v>
      </c>
      <c r="G68" s="22" t="s">
        <v>114</v>
      </c>
      <c r="H68" s="23"/>
    </row>
    <row r="69" spans="2:8" ht="15" customHeight="1">
      <c r="B69" s="21"/>
      <c r="C69" s="21"/>
      <c r="D69" s="27" t="s">
        <v>229</v>
      </c>
      <c r="E69" s="25" t="s">
        <v>383</v>
      </c>
      <c r="F69" s="28" t="s">
        <v>206</v>
      </c>
      <c r="G69" s="28" t="s">
        <v>384</v>
      </c>
      <c r="H69" s="26" t="s">
        <v>385</v>
      </c>
    </row>
    <row r="70" spans="2:8" ht="15" customHeight="1">
      <c r="B70" s="19">
        <v>28</v>
      </c>
      <c r="C70" s="19">
        <v>1</v>
      </c>
      <c r="D70" s="20" t="s">
        <v>115</v>
      </c>
      <c r="E70" s="20" t="s">
        <v>116</v>
      </c>
      <c r="F70" s="20" t="s">
        <v>117</v>
      </c>
      <c r="G70" s="20" t="s">
        <v>118</v>
      </c>
      <c r="H70" s="24"/>
    </row>
    <row r="71" spans="2:8" ht="15" customHeight="1">
      <c r="B71" s="19"/>
      <c r="C71" s="19"/>
      <c r="D71" s="31" t="s">
        <v>229</v>
      </c>
      <c r="E71" s="29" t="s">
        <v>386</v>
      </c>
      <c r="F71" s="32" t="s">
        <v>206</v>
      </c>
      <c r="G71" s="32" t="s">
        <v>387</v>
      </c>
      <c r="H71" s="30" t="s">
        <v>388</v>
      </c>
    </row>
    <row r="72" spans="2:8" ht="15" customHeight="1">
      <c r="B72" s="21">
        <v>29</v>
      </c>
      <c r="C72" s="21" t="s">
        <v>30</v>
      </c>
      <c r="D72" s="22" t="s">
        <v>119</v>
      </c>
      <c r="E72" s="22" t="s">
        <v>120</v>
      </c>
      <c r="F72" s="22" t="s">
        <v>121</v>
      </c>
      <c r="G72" s="22" t="s">
        <v>122</v>
      </c>
      <c r="H72" s="23"/>
    </row>
    <row r="73" spans="2:8" ht="15" customHeight="1">
      <c r="B73" s="21"/>
      <c r="C73" s="21"/>
      <c r="D73" s="27" t="s">
        <v>229</v>
      </c>
      <c r="E73" s="25" t="s">
        <v>293</v>
      </c>
      <c r="F73" s="28" t="s">
        <v>206</v>
      </c>
      <c r="G73" s="28" t="s">
        <v>294</v>
      </c>
      <c r="H73" s="26" t="s">
        <v>295</v>
      </c>
    </row>
    <row r="74" spans="2:8" ht="15" customHeight="1">
      <c r="B74" s="19">
        <v>30</v>
      </c>
      <c r="C74" s="19" t="s">
        <v>25</v>
      </c>
      <c r="D74" s="20" t="s">
        <v>123</v>
      </c>
      <c r="E74" s="20" t="s">
        <v>124</v>
      </c>
      <c r="F74" s="20" t="s">
        <v>58</v>
      </c>
      <c r="G74" s="20" t="s">
        <v>125</v>
      </c>
      <c r="H74" s="24"/>
    </row>
    <row r="75" spans="2:8" ht="15" customHeight="1">
      <c r="B75" s="19"/>
      <c r="C75" s="19"/>
      <c r="D75" s="31" t="s">
        <v>229</v>
      </c>
      <c r="E75" s="29" t="s">
        <v>298</v>
      </c>
      <c r="F75" s="32" t="s">
        <v>206</v>
      </c>
      <c r="G75" s="32" t="s">
        <v>299</v>
      </c>
      <c r="H75" s="30" t="s">
        <v>300</v>
      </c>
    </row>
    <row r="76" spans="2:8" ht="15" customHeight="1">
      <c r="B76" s="19"/>
      <c r="C76" s="19"/>
      <c r="D76" s="31" t="s">
        <v>229</v>
      </c>
      <c r="E76" s="29" t="s">
        <v>301</v>
      </c>
      <c r="F76" s="32" t="s">
        <v>206</v>
      </c>
      <c r="G76" s="32" t="s">
        <v>302</v>
      </c>
      <c r="H76" s="30" t="s">
        <v>303</v>
      </c>
    </row>
    <row r="77" spans="2:8" ht="15" customHeight="1">
      <c r="B77" s="21">
        <v>31</v>
      </c>
      <c r="C77" s="21" t="s">
        <v>25</v>
      </c>
      <c r="D77" s="22" t="s">
        <v>126</v>
      </c>
      <c r="E77" s="22" t="s">
        <v>296</v>
      </c>
      <c r="F77" s="22" t="s">
        <v>106</v>
      </c>
      <c r="G77" s="22" t="s">
        <v>127</v>
      </c>
      <c r="H77" s="23"/>
    </row>
    <row r="78" spans="2:8" ht="15" customHeight="1">
      <c r="B78" s="21"/>
      <c r="C78" s="21"/>
      <c r="D78" s="27" t="s">
        <v>229</v>
      </c>
      <c r="E78" s="25" t="s">
        <v>304</v>
      </c>
      <c r="F78" s="28" t="s">
        <v>206</v>
      </c>
      <c r="G78" s="28" t="s">
        <v>305</v>
      </c>
      <c r="H78" s="26" t="s">
        <v>306</v>
      </c>
    </row>
    <row r="79" spans="2:8" ht="15" customHeight="1">
      <c r="B79" s="21"/>
      <c r="C79" s="21"/>
      <c r="D79" s="27" t="s">
        <v>229</v>
      </c>
      <c r="E79" s="25" t="s">
        <v>307</v>
      </c>
      <c r="F79" s="28" t="s">
        <v>206</v>
      </c>
      <c r="G79" s="28" t="s">
        <v>308</v>
      </c>
      <c r="H79" s="26" t="s">
        <v>309</v>
      </c>
    </row>
    <row r="80" spans="2:8" ht="15" customHeight="1">
      <c r="B80" s="19">
        <v>32</v>
      </c>
      <c r="C80" s="19" t="s">
        <v>25</v>
      </c>
      <c r="D80" s="20" t="s">
        <v>128</v>
      </c>
      <c r="E80" s="20" t="s">
        <v>297</v>
      </c>
      <c r="F80" s="20" t="s">
        <v>106</v>
      </c>
      <c r="G80" s="20" t="s">
        <v>129</v>
      </c>
      <c r="H80" s="24"/>
    </row>
    <row r="81" spans="2:8" ht="15" customHeight="1">
      <c r="B81" s="19"/>
      <c r="C81" s="19"/>
      <c r="D81" s="31" t="s">
        <v>229</v>
      </c>
      <c r="E81" s="29" t="s">
        <v>313</v>
      </c>
      <c r="F81" s="32" t="s">
        <v>206</v>
      </c>
      <c r="G81" s="32" t="s">
        <v>314</v>
      </c>
      <c r="H81" s="30" t="s">
        <v>315</v>
      </c>
    </row>
    <row r="82" spans="2:8" ht="15" customHeight="1">
      <c r="B82" s="19"/>
      <c r="C82" s="19"/>
      <c r="D82" s="31" t="s">
        <v>229</v>
      </c>
      <c r="E82" s="29" t="s">
        <v>310</v>
      </c>
      <c r="F82" s="32" t="s">
        <v>206</v>
      </c>
      <c r="G82" s="32" t="s">
        <v>311</v>
      </c>
      <c r="H82" s="30" t="s">
        <v>312</v>
      </c>
    </row>
    <row r="83" spans="2:8" ht="15" customHeight="1">
      <c r="B83" s="21">
        <v>33</v>
      </c>
      <c r="C83" s="21">
        <v>1</v>
      </c>
      <c r="D83" s="22" t="s">
        <v>130</v>
      </c>
      <c r="E83" s="22" t="s">
        <v>131</v>
      </c>
      <c r="F83" s="22" t="s">
        <v>132</v>
      </c>
      <c r="G83" s="22" t="s">
        <v>133</v>
      </c>
      <c r="H83" s="23"/>
    </row>
    <row r="84" spans="2:8" ht="15" customHeight="1">
      <c r="B84" s="21"/>
      <c r="C84" s="21"/>
      <c r="D84" s="27" t="s">
        <v>229</v>
      </c>
      <c r="E84" s="25" t="s">
        <v>316</v>
      </c>
      <c r="F84" s="28" t="s">
        <v>206</v>
      </c>
      <c r="G84" s="28" t="s">
        <v>317</v>
      </c>
      <c r="H84" s="26" t="s">
        <v>318</v>
      </c>
    </row>
    <row r="85" spans="2:8" ht="15" customHeight="1">
      <c r="B85" s="21"/>
      <c r="C85" s="21"/>
      <c r="D85" s="27" t="s">
        <v>229</v>
      </c>
      <c r="E85" s="25" t="s">
        <v>319</v>
      </c>
      <c r="F85" s="28" t="s">
        <v>206</v>
      </c>
      <c r="G85" s="28" t="s">
        <v>320</v>
      </c>
      <c r="H85" s="26" t="s">
        <v>321</v>
      </c>
    </row>
    <row r="86" spans="2:8" ht="15" customHeight="1">
      <c r="B86" s="19">
        <v>34</v>
      </c>
      <c r="C86" s="19">
        <v>2</v>
      </c>
      <c r="D86" s="20" t="s">
        <v>134</v>
      </c>
      <c r="E86" s="20" t="s">
        <v>135</v>
      </c>
      <c r="F86" s="20" t="s">
        <v>132</v>
      </c>
      <c r="G86" s="20" t="s">
        <v>136</v>
      </c>
      <c r="H86" s="24"/>
    </row>
    <row r="87" spans="2:8" ht="15" customHeight="1">
      <c r="B87" s="19"/>
      <c r="C87" s="19"/>
      <c r="D87" s="31" t="s">
        <v>229</v>
      </c>
      <c r="E87" s="29" t="s">
        <v>322</v>
      </c>
      <c r="F87" s="32" t="s">
        <v>206</v>
      </c>
      <c r="G87" s="32" t="s">
        <v>323</v>
      </c>
      <c r="H87" s="30" t="s">
        <v>321</v>
      </c>
    </row>
    <row r="88" spans="2:8" ht="15" customHeight="1">
      <c r="B88" s="21">
        <v>35</v>
      </c>
      <c r="C88" s="21" t="s">
        <v>30</v>
      </c>
      <c r="D88" s="22" t="s">
        <v>137</v>
      </c>
      <c r="E88" s="22" t="s">
        <v>138</v>
      </c>
      <c r="F88" s="22" t="s">
        <v>132</v>
      </c>
      <c r="G88" s="22" t="s">
        <v>139</v>
      </c>
      <c r="H88" s="23"/>
    </row>
    <row r="89" spans="2:8" ht="15" customHeight="1">
      <c r="B89" s="21"/>
      <c r="C89" s="21"/>
      <c r="D89" s="27" t="s">
        <v>229</v>
      </c>
      <c r="E89" s="25" t="s">
        <v>324</v>
      </c>
      <c r="F89" s="28" t="s">
        <v>206</v>
      </c>
      <c r="G89" s="28" t="s">
        <v>325</v>
      </c>
      <c r="H89" s="26" t="s">
        <v>321</v>
      </c>
    </row>
    <row r="90" spans="2:8" ht="15" customHeight="1">
      <c r="B90" s="19">
        <v>36</v>
      </c>
      <c r="C90" s="19" t="s">
        <v>20</v>
      </c>
      <c r="D90" s="20" t="s">
        <v>140</v>
      </c>
      <c r="E90" s="20" t="s">
        <v>141</v>
      </c>
      <c r="F90" s="20" t="s">
        <v>89</v>
      </c>
      <c r="G90" s="20" t="s">
        <v>142</v>
      </c>
      <c r="H90" s="24"/>
    </row>
    <row r="91" spans="2:8" ht="15" customHeight="1">
      <c r="B91" s="19"/>
      <c r="C91" s="19"/>
      <c r="D91" s="31" t="s">
        <v>229</v>
      </c>
      <c r="E91" s="29" t="s">
        <v>374</v>
      </c>
      <c r="F91" s="32" t="s">
        <v>206</v>
      </c>
      <c r="G91" s="32" t="s">
        <v>375</v>
      </c>
      <c r="H91" s="30" t="s">
        <v>327</v>
      </c>
    </row>
    <row r="92" spans="2:8" ht="15" customHeight="1">
      <c r="B92" s="19"/>
      <c r="C92" s="19"/>
      <c r="D92" s="31" t="s">
        <v>229</v>
      </c>
      <c r="E92" s="29" t="s">
        <v>376</v>
      </c>
      <c r="F92" s="32" t="s">
        <v>206</v>
      </c>
      <c r="G92" s="32" t="s">
        <v>377</v>
      </c>
      <c r="H92" s="30" t="s">
        <v>327</v>
      </c>
    </row>
    <row r="93" spans="2:8" ht="15" customHeight="1">
      <c r="B93" s="19"/>
      <c r="C93" s="19"/>
      <c r="D93" s="31" t="s">
        <v>229</v>
      </c>
      <c r="E93" s="29" t="s">
        <v>378</v>
      </c>
      <c r="F93" s="32" t="s">
        <v>206</v>
      </c>
      <c r="G93" s="32" t="s">
        <v>379</v>
      </c>
      <c r="H93" s="30" t="s">
        <v>327</v>
      </c>
    </row>
    <row r="94" spans="2:8" ht="15" customHeight="1">
      <c r="B94" s="21">
        <v>37</v>
      </c>
      <c r="C94" s="21" t="s">
        <v>25</v>
      </c>
      <c r="D94" s="22" t="s">
        <v>143</v>
      </c>
      <c r="E94" s="22" t="s">
        <v>326</v>
      </c>
      <c r="F94" s="22" t="s">
        <v>121</v>
      </c>
      <c r="G94" s="22" t="s">
        <v>144</v>
      </c>
      <c r="H94" s="23"/>
    </row>
    <row r="95" spans="2:8" ht="15" customHeight="1">
      <c r="B95" s="21"/>
      <c r="C95" s="21"/>
      <c r="D95" s="27" t="s">
        <v>229</v>
      </c>
      <c r="E95" s="25" t="s">
        <v>328</v>
      </c>
      <c r="F95" s="28" t="s">
        <v>206</v>
      </c>
      <c r="G95" s="28" t="s">
        <v>329</v>
      </c>
      <c r="H95" s="26" t="s">
        <v>321</v>
      </c>
    </row>
    <row r="96" spans="2:8" ht="15" customHeight="1">
      <c r="B96" s="21"/>
      <c r="C96" s="21"/>
      <c r="D96" s="27" t="s">
        <v>229</v>
      </c>
      <c r="E96" s="25" t="s">
        <v>330</v>
      </c>
      <c r="F96" s="28" t="s">
        <v>206</v>
      </c>
      <c r="G96" s="28" t="s">
        <v>331</v>
      </c>
      <c r="H96" s="26" t="s">
        <v>321</v>
      </c>
    </row>
    <row r="97" spans="2:8" ht="15" customHeight="1">
      <c r="B97" s="21"/>
      <c r="C97" s="21"/>
      <c r="D97" s="27" t="s">
        <v>229</v>
      </c>
      <c r="E97" s="25" t="s">
        <v>394</v>
      </c>
      <c r="F97" s="28" t="s">
        <v>206</v>
      </c>
      <c r="G97" s="28" t="s">
        <v>395</v>
      </c>
      <c r="H97" s="26" t="s">
        <v>321</v>
      </c>
    </row>
    <row r="98" spans="2:8" ht="15" customHeight="1">
      <c r="B98" s="19">
        <v>38</v>
      </c>
      <c r="C98" s="19" t="s">
        <v>55</v>
      </c>
      <c r="D98" s="20" t="s">
        <v>145</v>
      </c>
      <c r="E98" s="20" t="s">
        <v>146</v>
      </c>
      <c r="F98" s="20" t="s">
        <v>147</v>
      </c>
      <c r="G98" s="20" t="s">
        <v>148</v>
      </c>
      <c r="H98" s="24"/>
    </row>
    <row r="99" spans="2:8" ht="15" customHeight="1">
      <c r="B99" s="21">
        <v>39</v>
      </c>
      <c r="C99" s="21">
        <v>2</v>
      </c>
      <c r="D99" s="22" t="s">
        <v>149</v>
      </c>
      <c r="E99" s="22" t="s">
        <v>150</v>
      </c>
      <c r="F99" s="22" t="s">
        <v>132</v>
      </c>
      <c r="G99" s="22" t="s">
        <v>151</v>
      </c>
      <c r="H99" s="23"/>
    </row>
    <row r="100" spans="2:8" ht="15" customHeight="1">
      <c r="B100" s="19">
        <v>40</v>
      </c>
      <c r="C100" s="19" t="s">
        <v>152</v>
      </c>
      <c r="D100" s="20" t="s">
        <v>153</v>
      </c>
      <c r="E100" s="20" t="s">
        <v>154</v>
      </c>
      <c r="F100" s="20" t="s">
        <v>155</v>
      </c>
      <c r="G100" s="20" t="s">
        <v>156</v>
      </c>
      <c r="H100" s="24"/>
    </row>
    <row r="101" spans="2:8" ht="15" customHeight="1">
      <c r="B101" s="19"/>
      <c r="C101" s="19"/>
      <c r="D101" s="31" t="s">
        <v>229</v>
      </c>
      <c r="E101" s="29" t="s">
        <v>332</v>
      </c>
      <c r="F101" s="32" t="s">
        <v>206</v>
      </c>
      <c r="G101" s="32" t="s">
        <v>333</v>
      </c>
      <c r="H101" s="30" t="s">
        <v>334</v>
      </c>
    </row>
    <row r="102" spans="2:8" ht="15" customHeight="1">
      <c r="B102" s="21">
        <v>41</v>
      </c>
      <c r="C102" s="21" t="s">
        <v>15</v>
      </c>
      <c r="D102" s="22" t="s">
        <v>157</v>
      </c>
      <c r="E102" s="22" t="s">
        <v>158</v>
      </c>
      <c r="F102" s="22" t="s">
        <v>155</v>
      </c>
      <c r="G102" s="22" t="s">
        <v>159</v>
      </c>
      <c r="H102" s="23"/>
    </row>
    <row r="103" spans="2:8" ht="15" customHeight="1">
      <c r="B103" s="21"/>
      <c r="C103" s="21"/>
      <c r="D103" s="27" t="s">
        <v>229</v>
      </c>
      <c r="E103" s="25" t="s">
        <v>335</v>
      </c>
      <c r="F103" s="28" t="s">
        <v>206</v>
      </c>
      <c r="G103" s="28" t="s">
        <v>336</v>
      </c>
      <c r="H103" s="26" t="s">
        <v>334</v>
      </c>
    </row>
    <row r="104" spans="2:8" ht="15" customHeight="1">
      <c r="B104" s="19">
        <v>42</v>
      </c>
      <c r="C104" s="19" t="s">
        <v>25</v>
      </c>
      <c r="D104" s="20" t="s">
        <v>160</v>
      </c>
      <c r="E104" s="20" t="s">
        <v>161</v>
      </c>
      <c r="F104" s="20" t="s">
        <v>155</v>
      </c>
      <c r="G104" s="20" t="s">
        <v>162</v>
      </c>
      <c r="H104" s="24"/>
    </row>
    <row r="105" spans="2:8" ht="15" customHeight="1">
      <c r="B105" s="21">
        <v>43</v>
      </c>
      <c r="C105" s="21" t="s">
        <v>15</v>
      </c>
      <c r="D105" s="22" t="s">
        <v>163</v>
      </c>
      <c r="E105" s="22" t="s">
        <v>164</v>
      </c>
      <c r="F105" s="22" t="s">
        <v>155</v>
      </c>
      <c r="G105" s="22" t="s">
        <v>165</v>
      </c>
      <c r="H105" s="23"/>
    </row>
    <row r="106" spans="2:8" ht="15" customHeight="1">
      <c r="B106" s="21"/>
      <c r="C106" s="21"/>
      <c r="D106" s="27" t="s">
        <v>229</v>
      </c>
      <c r="E106" s="25" t="s">
        <v>345</v>
      </c>
      <c r="F106" s="28" t="s">
        <v>206</v>
      </c>
      <c r="G106" s="28" t="s">
        <v>346</v>
      </c>
      <c r="H106" s="26" t="s">
        <v>334</v>
      </c>
    </row>
    <row r="107" spans="2:8" ht="15" customHeight="1">
      <c r="B107" s="19">
        <v>44</v>
      </c>
      <c r="C107" s="19" t="s">
        <v>30</v>
      </c>
      <c r="D107" s="20" t="s">
        <v>166</v>
      </c>
      <c r="E107" s="20" t="s">
        <v>167</v>
      </c>
      <c r="F107" s="20" t="s">
        <v>155</v>
      </c>
      <c r="G107" s="20" t="s">
        <v>168</v>
      </c>
      <c r="H107" s="24"/>
    </row>
    <row r="108" spans="2:8" ht="15" customHeight="1">
      <c r="B108" s="19"/>
      <c r="C108" s="19"/>
      <c r="D108" s="31" t="s">
        <v>229</v>
      </c>
      <c r="E108" s="29" t="s">
        <v>341</v>
      </c>
      <c r="F108" s="32" t="s">
        <v>206</v>
      </c>
      <c r="G108" s="32" t="s">
        <v>342</v>
      </c>
      <c r="H108" s="30" t="s">
        <v>334</v>
      </c>
    </row>
    <row r="109" spans="2:8" ht="15" customHeight="1">
      <c r="B109" s="21">
        <v>45</v>
      </c>
      <c r="C109" s="21">
        <v>2</v>
      </c>
      <c r="D109" s="22" t="s">
        <v>169</v>
      </c>
      <c r="E109" s="22" t="s">
        <v>170</v>
      </c>
      <c r="F109" s="22" t="s">
        <v>171</v>
      </c>
      <c r="G109" s="22" t="s">
        <v>172</v>
      </c>
      <c r="H109" s="23"/>
    </row>
    <row r="110" spans="2:8" ht="15" customHeight="1">
      <c r="B110" s="21"/>
      <c r="C110" s="21"/>
      <c r="D110" s="27" t="s">
        <v>229</v>
      </c>
      <c r="E110" s="25" t="s">
        <v>371</v>
      </c>
      <c r="F110" s="28" t="s">
        <v>206</v>
      </c>
      <c r="G110" s="28" t="s">
        <v>372</v>
      </c>
      <c r="H110" s="26" t="s">
        <v>373</v>
      </c>
    </row>
    <row r="111" spans="2:8" ht="15" customHeight="1">
      <c r="B111" s="19">
        <v>46</v>
      </c>
      <c r="C111" s="19" t="s">
        <v>30</v>
      </c>
      <c r="D111" s="20" t="s">
        <v>173</v>
      </c>
      <c r="E111" s="20" t="s">
        <v>174</v>
      </c>
      <c r="F111" s="20" t="s">
        <v>155</v>
      </c>
      <c r="G111" s="20" t="s">
        <v>175</v>
      </c>
      <c r="H111" s="24"/>
    </row>
    <row r="112" spans="2:8" ht="15" customHeight="1">
      <c r="B112" s="19"/>
      <c r="C112" s="19"/>
      <c r="D112" s="31" t="s">
        <v>229</v>
      </c>
      <c r="E112" s="29" t="s">
        <v>347</v>
      </c>
      <c r="F112" s="32" t="s">
        <v>206</v>
      </c>
      <c r="G112" s="32" t="s">
        <v>348</v>
      </c>
      <c r="H112" s="30" t="s">
        <v>334</v>
      </c>
    </row>
    <row r="113" spans="2:8" ht="15" customHeight="1">
      <c r="B113" s="21">
        <v>47</v>
      </c>
      <c r="C113" s="21" t="s">
        <v>55</v>
      </c>
      <c r="D113" s="22" t="s">
        <v>176</v>
      </c>
      <c r="E113" s="22" t="s">
        <v>177</v>
      </c>
      <c r="F113" s="22" t="s">
        <v>155</v>
      </c>
      <c r="G113" s="22" t="s">
        <v>178</v>
      </c>
      <c r="H113" s="23"/>
    </row>
    <row r="114" spans="2:8" ht="15" customHeight="1">
      <c r="B114" s="21"/>
      <c r="C114" s="21"/>
      <c r="D114" s="27" t="s">
        <v>229</v>
      </c>
      <c r="E114" s="25" t="s">
        <v>364</v>
      </c>
      <c r="F114" s="28" t="s">
        <v>206</v>
      </c>
      <c r="G114" s="28" t="s">
        <v>365</v>
      </c>
      <c r="H114" s="26" t="s">
        <v>334</v>
      </c>
    </row>
    <row r="115" spans="2:8" ht="15" customHeight="1">
      <c r="B115" s="19">
        <v>48</v>
      </c>
      <c r="C115" s="19" t="s">
        <v>30</v>
      </c>
      <c r="D115" s="20" t="s">
        <v>179</v>
      </c>
      <c r="E115" s="20" t="s">
        <v>180</v>
      </c>
      <c r="F115" s="20" t="s">
        <v>155</v>
      </c>
      <c r="G115" s="20" t="s">
        <v>181</v>
      </c>
      <c r="H115" s="24"/>
    </row>
    <row r="116" spans="2:8" ht="15" customHeight="1">
      <c r="B116" s="19"/>
      <c r="C116" s="19"/>
      <c r="D116" s="31" t="s">
        <v>229</v>
      </c>
      <c r="E116" s="29" t="s">
        <v>343</v>
      </c>
      <c r="F116" s="32" t="s">
        <v>206</v>
      </c>
      <c r="G116" s="32" t="s">
        <v>344</v>
      </c>
      <c r="H116" s="30" t="s">
        <v>334</v>
      </c>
    </row>
    <row r="117" spans="2:8" ht="15" customHeight="1">
      <c r="B117" s="21">
        <v>49</v>
      </c>
      <c r="C117" s="21" t="s">
        <v>30</v>
      </c>
      <c r="D117" s="22" t="s">
        <v>182</v>
      </c>
      <c r="E117" s="22" t="s">
        <v>183</v>
      </c>
      <c r="F117" s="22" t="s">
        <v>155</v>
      </c>
      <c r="G117" s="22" t="s">
        <v>184</v>
      </c>
      <c r="H117" s="23"/>
    </row>
    <row r="118" spans="2:8" ht="15" customHeight="1">
      <c r="B118" s="21"/>
      <c r="C118" s="21"/>
      <c r="D118" s="27" t="s">
        <v>229</v>
      </c>
      <c r="E118" s="25" t="s">
        <v>349</v>
      </c>
      <c r="F118" s="28" t="s">
        <v>206</v>
      </c>
      <c r="G118" s="28" t="s">
        <v>350</v>
      </c>
      <c r="H118" s="26" t="s">
        <v>334</v>
      </c>
    </row>
    <row r="119" spans="2:8" ht="15" customHeight="1">
      <c r="B119" s="19">
        <v>50</v>
      </c>
      <c r="C119" s="19" t="s">
        <v>55</v>
      </c>
      <c r="D119" s="20" t="s">
        <v>185</v>
      </c>
      <c r="E119" s="20" t="s">
        <v>186</v>
      </c>
      <c r="F119" s="20" t="s">
        <v>155</v>
      </c>
      <c r="G119" s="20" t="s">
        <v>187</v>
      </c>
      <c r="H119" s="24"/>
    </row>
    <row r="120" spans="2:8" ht="15" customHeight="1">
      <c r="B120" s="19"/>
      <c r="C120" s="19"/>
      <c r="D120" s="31" t="s">
        <v>229</v>
      </c>
      <c r="E120" s="29" t="s">
        <v>351</v>
      </c>
      <c r="F120" s="32" t="s">
        <v>206</v>
      </c>
      <c r="G120" s="32" t="s">
        <v>352</v>
      </c>
      <c r="H120" s="30" t="s">
        <v>334</v>
      </c>
    </row>
    <row r="121" spans="2:8" ht="15" customHeight="1">
      <c r="B121" s="21">
        <v>51</v>
      </c>
      <c r="C121" s="21" t="s">
        <v>30</v>
      </c>
      <c r="D121" s="22" t="s">
        <v>188</v>
      </c>
      <c r="E121" s="22" t="s">
        <v>189</v>
      </c>
      <c r="F121" s="22" t="s">
        <v>155</v>
      </c>
      <c r="G121" s="22" t="s">
        <v>190</v>
      </c>
      <c r="H121" s="23"/>
    </row>
    <row r="122" spans="2:8" ht="15" customHeight="1">
      <c r="B122" s="21"/>
      <c r="C122" s="21"/>
      <c r="D122" s="27" t="s">
        <v>229</v>
      </c>
      <c r="E122" s="25" t="s">
        <v>362</v>
      </c>
      <c r="F122" s="28" t="s">
        <v>206</v>
      </c>
      <c r="G122" s="28" t="s">
        <v>363</v>
      </c>
      <c r="H122" s="26" t="s">
        <v>357</v>
      </c>
    </row>
    <row r="123" spans="2:8" ht="15" customHeight="1">
      <c r="B123" s="19">
        <v>52</v>
      </c>
      <c r="C123" s="19" t="s">
        <v>25</v>
      </c>
      <c r="D123" s="20" t="s">
        <v>191</v>
      </c>
      <c r="E123" s="20" t="s">
        <v>192</v>
      </c>
      <c r="F123" s="20" t="s">
        <v>155</v>
      </c>
      <c r="G123" s="20" t="s">
        <v>193</v>
      </c>
      <c r="H123" s="24"/>
    </row>
    <row r="124" spans="2:8" ht="15" customHeight="1">
      <c r="B124" s="19"/>
      <c r="C124" s="19"/>
      <c r="D124" s="31" t="s">
        <v>229</v>
      </c>
      <c r="E124" s="29" t="s">
        <v>360</v>
      </c>
      <c r="F124" s="32" t="s">
        <v>206</v>
      </c>
      <c r="G124" s="32" t="s">
        <v>361</v>
      </c>
      <c r="H124" s="30" t="s">
        <v>357</v>
      </c>
    </row>
    <row r="125" spans="2:8" ht="15" customHeight="1">
      <c r="B125" s="21">
        <v>53</v>
      </c>
      <c r="C125" s="21" t="s">
        <v>25</v>
      </c>
      <c r="D125" s="22" t="s">
        <v>194</v>
      </c>
      <c r="E125" s="22" t="s">
        <v>195</v>
      </c>
      <c r="F125" s="22" t="s">
        <v>155</v>
      </c>
      <c r="G125" s="22" t="s">
        <v>196</v>
      </c>
      <c r="H125" s="23"/>
    </row>
    <row r="126" spans="2:8" ht="15" customHeight="1">
      <c r="B126" s="21"/>
      <c r="C126" s="21"/>
      <c r="D126" s="27" t="s">
        <v>229</v>
      </c>
      <c r="E126" s="25" t="s">
        <v>355</v>
      </c>
      <c r="F126" s="28" t="s">
        <v>206</v>
      </c>
      <c r="G126" s="28" t="s">
        <v>356</v>
      </c>
      <c r="H126" s="26" t="s">
        <v>357</v>
      </c>
    </row>
    <row r="127" spans="2:8" ht="15" customHeight="1">
      <c r="B127" s="19">
        <v>54</v>
      </c>
      <c r="C127" s="19" t="s">
        <v>25</v>
      </c>
      <c r="D127" s="20" t="s">
        <v>197</v>
      </c>
      <c r="E127" s="20" t="s">
        <v>198</v>
      </c>
      <c r="F127" s="20" t="s">
        <v>155</v>
      </c>
      <c r="G127" s="20" t="s">
        <v>199</v>
      </c>
      <c r="H127" s="24"/>
    </row>
    <row r="128" spans="2:8" ht="15" customHeight="1">
      <c r="B128" s="19"/>
      <c r="C128" s="19"/>
      <c r="D128" s="31" t="s">
        <v>229</v>
      </c>
      <c r="E128" s="29" t="s">
        <v>358</v>
      </c>
      <c r="F128" s="32" t="s">
        <v>206</v>
      </c>
      <c r="G128" s="32" t="s">
        <v>359</v>
      </c>
      <c r="H128" s="30" t="s">
        <v>357</v>
      </c>
    </row>
    <row r="129" spans="2:8" ht="15" customHeight="1">
      <c r="B129" s="21">
        <v>55</v>
      </c>
      <c r="C129" s="21" t="s">
        <v>30</v>
      </c>
      <c r="D129" s="22" t="s">
        <v>200</v>
      </c>
      <c r="E129" s="22" t="s">
        <v>201</v>
      </c>
      <c r="F129" s="22" t="s">
        <v>202</v>
      </c>
      <c r="G129" s="22" t="s">
        <v>203</v>
      </c>
      <c r="H129" s="23"/>
    </row>
    <row r="130" spans="2:8" ht="15" customHeight="1">
      <c r="B130" s="21"/>
      <c r="C130" s="21"/>
      <c r="D130" s="27" t="s">
        <v>229</v>
      </c>
      <c r="E130" s="25" t="s">
        <v>337</v>
      </c>
      <c r="F130" s="28" t="s">
        <v>206</v>
      </c>
      <c r="G130" s="28" t="s">
        <v>338</v>
      </c>
      <c r="H130" s="26" t="s">
        <v>334</v>
      </c>
    </row>
    <row r="131" spans="2:8" ht="15" customHeight="1">
      <c r="B131" s="19">
        <v>56</v>
      </c>
      <c r="C131" s="19" t="s">
        <v>25</v>
      </c>
      <c r="D131" s="33" t="s">
        <v>204</v>
      </c>
      <c r="E131" s="29" t="s">
        <v>205</v>
      </c>
      <c r="F131" s="32" t="s">
        <v>206</v>
      </c>
      <c r="G131" s="32" t="s">
        <v>207</v>
      </c>
      <c r="H131" s="30" t="s">
        <v>368</v>
      </c>
    </row>
    <row r="132" spans="2:8" ht="15" customHeight="1">
      <c r="B132" s="19"/>
      <c r="C132" s="19"/>
      <c r="D132" s="31" t="s">
        <v>229</v>
      </c>
      <c r="E132" s="29" t="s">
        <v>369</v>
      </c>
      <c r="F132" s="32" t="s">
        <v>206</v>
      </c>
      <c r="G132" s="32" t="s">
        <v>370</v>
      </c>
      <c r="H132" s="30" t="s">
        <v>367</v>
      </c>
    </row>
    <row r="133" spans="2:8" ht="15" customHeight="1">
      <c r="B133" s="21">
        <v>57</v>
      </c>
      <c r="C133" s="21" t="s">
        <v>25</v>
      </c>
      <c r="D133" s="22" t="s">
        <v>208</v>
      </c>
      <c r="E133" s="22" t="s">
        <v>209</v>
      </c>
      <c r="F133" s="22" t="s">
        <v>155</v>
      </c>
      <c r="G133" s="22" t="s">
        <v>210</v>
      </c>
      <c r="H133" s="23"/>
    </row>
    <row r="134" spans="2:8" ht="15" customHeight="1">
      <c r="B134" s="21"/>
      <c r="C134" s="21"/>
      <c r="D134" s="27" t="s">
        <v>229</v>
      </c>
      <c r="E134" s="25" t="s">
        <v>339</v>
      </c>
      <c r="F134" s="28" t="s">
        <v>206</v>
      </c>
      <c r="G134" s="28" t="s">
        <v>340</v>
      </c>
      <c r="H134" s="26" t="s">
        <v>334</v>
      </c>
    </row>
    <row r="135" spans="2:8" ht="15" customHeight="1">
      <c r="B135" s="19">
        <v>58</v>
      </c>
      <c r="C135" s="19" t="s">
        <v>80</v>
      </c>
      <c r="D135" s="20" t="s">
        <v>211</v>
      </c>
      <c r="E135" s="20" t="s">
        <v>212</v>
      </c>
      <c r="F135" s="20" t="s">
        <v>155</v>
      </c>
      <c r="G135" s="20" t="s">
        <v>165</v>
      </c>
      <c r="H135" s="24"/>
    </row>
    <row r="136" spans="2:8" ht="15" customHeight="1">
      <c r="B136" s="19"/>
      <c r="C136" s="19"/>
      <c r="D136" s="31" t="s">
        <v>229</v>
      </c>
      <c r="E136" s="29" t="s">
        <v>345</v>
      </c>
      <c r="F136" s="32" t="s">
        <v>206</v>
      </c>
      <c r="G136" s="32" t="s">
        <v>346</v>
      </c>
      <c r="H136" s="30" t="s">
        <v>334</v>
      </c>
    </row>
    <row r="137" spans="2:8" ht="15" customHeight="1">
      <c r="B137" s="21">
        <v>59</v>
      </c>
      <c r="C137" s="21" t="s">
        <v>30</v>
      </c>
      <c r="D137" s="22" t="s">
        <v>213</v>
      </c>
      <c r="E137" s="22" t="s">
        <v>214</v>
      </c>
      <c r="F137" s="22" t="s">
        <v>155</v>
      </c>
      <c r="G137" s="22" t="s">
        <v>215</v>
      </c>
      <c r="H137" s="23"/>
    </row>
    <row r="138" spans="2:8" ht="15" customHeight="1">
      <c r="B138" s="21"/>
      <c r="C138" s="21"/>
      <c r="D138" s="27" t="s">
        <v>229</v>
      </c>
      <c r="E138" s="25" t="s">
        <v>353</v>
      </c>
      <c r="F138" s="28" t="s">
        <v>206</v>
      </c>
      <c r="G138" s="28" t="s">
        <v>354</v>
      </c>
      <c r="H138" s="26" t="s">
        <v>334</v>
      </c>
    </row>
    <row r="139" spans="2:8" ht="15" customHeight="1">
      <c r="B139" s="19">
        <v>60</v>
      </c>
      <c r="C139" s="19" t="s">
        <v>25</v>
      </c>
      <c r="D139" s="20" t="s">
        <v>216</v>
      </c>
      <c r="E139" s="20" t="s">
        <v>217</v>
      </c>
      <c r="F139" s="20" t="s">
        <v>89</v>
      </c>
      <c r="G139" s="20" t="s">
        <v>218</v>
      </c>
      <c r="H139" s="24"/>
    </row>
    <row r="140" spans="2:8" ht="15" customHeight="1">
      <c r="B140" s="21">
        <v>61</v>
      </c>
      <c r="C140" s="21" t="s">
        <v>30</v>
      </c>
      <c r="D140" s="22" t="s">
        <v>219</v>
      </c>
      <c r="E140" s="22" t="s">
        <v>220</v>
      </c>
      <c r="F140" s="22" t="s">
        <v>89</v>
      </c>
      <c r="G140" s="22" t="s">
        <v>221</v>
      </c>
      <c r="H140" s="23"/>
    </row>
    <row r="141" spans="2:8" ht="15" customHeight="1">
      <c r="B141" s="19">
        <v>62</v>
      </c>
      <c r="C141" s="19" t="s">
        <v>25</v>
      </c>
      <c r="D141" s="20" t="s">
        <v>222</v>
      </c>
      <c r="E141" s="20" t="s">
        <v>223</v>
      </c>
      <c r="F141" s="20" t="s">
        <v>89</v>
      </c>
      <c r="G141" s="20" t="s">
        <v>224</v>
      </c>
      <c r="H141" s="24"/>
    </row>
    <row r="142" spans="2:8" ht="15" customHeight="1">
      <c r="B142" s="21">
        <v>63</v>
      </c>
      <c r="C142" s="21" t="s">
        <v>25</v>
      </c>
      <c r="D142" s="22" t="s">
        <v>225</v>
      </c>
      <c r="E142" s="22" t="s">
        <v>226</v>
      </c>
      <c r="F142" s="22" t="s">
        <v>227</v>
      </c>
      <c r="G142" s="22" t="s">
        <v>366</v>
      </c>
      <c r="H142" s="23"/>
    </row>
    <row r="143" spans="2:8" ht="15" customHeight="1">
      <c r="B143" s="19">
        <v>64</v>
      </c>
      <c r="C143" s="19">
        <v>2</v>
      </c>
      <c r="D143" s="33" t="s">
        <v>391</v>
      </c>
      <c r="E143" s="29" t="s">
        <v>393</v>
      </c>
      <c r="F143" s="32" t="s">
        <v>206</v>
      </c>
      <c r="G143" s="32" t="s">
        <v>392</v>
      </c>
      <c r="H143" s="30"/>
    </row>
    <row r="144" spans="2:8" ht="6.95" customHeight="1">
      <c r="B144" s="16"/>
      <c r="C144" s="16"/>
      <c r="D144" s="16"/>
      <c r="E144" s="17"/>
      <c r="F144" s="17"/>
      <c r="G144" s="18"/>
      <c r="H144" s="17"/>
    </row>
    <row r="145" spans="2:8" ht="15.75" customHeight="1">
      <c r="B145" s="11"/>
      <c r="C145" s="11"/>
      <c r="D145" s="11"/>
      <c r="E145"/>
      <c r="F145"/>
      <c r="G145"/>
      <c r="H145"/>
    </row>
    <row r="146" spans="2:8">
      <c r="B146"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46" s="14"/>
      <c r="D146" s="14"/>
      <c r="E146" s="14"/>
      <c r="F146" s="14"/>
      <c r="G146" s="14"/>
      <c r="H146" s="14"/>
    </row>
    <row r="147" spans="2:8">
      <c r="B147" s="14"/>
      <c r="C147" s="14"/>
      <c r="D147" s="14"/>
      <c r="E147" s="14"/>
      <c r="F147" s="14"/>
      <c r="G147" s="14"/>
      <c r="H147" s="14"/>
    </row>
    <row r="148" spans="2:8" s="10" customFormat="1" ht="45" customHeight="1">
      <c r="B148" s="36" t="s">
        <v>12</v>
      </c>
      <c r="C148" s="36"/>
      <c r="D148" s="36"/>
      <c r="E148" s="36"/>
      <c r="F148" s="36"/>
      <c r="G148" s="36"/>
      <c r="H148" s="36"/>
    </row>
    <row r="149" spans="2:8">
      <c r="B149" s="14"/>
      <c r="C149" s="14"/>
      <c r="D149" s="14"/>
      <c r="E149" s="14"/>
      <c r="F149" s="14"/>
      <c r="G149" s="14"/>
      <c r="H149" s="14"/>
    </row>
    <row r="150" spans="2:8" ht="75" customHeight="1">
      <c r="B150" s="36" t="s">
        <v>13</v>
      </c>
      <c r="C150" s="36"/>
      <c r="D150" s="36"/>
      <c r="E150" s="36"/>
      <c r="F150" s="36"/>
      <c r="G150" s="36"/>
      <c r="H150" s="36"/>
    </row>
    <row r="151" spans="2:8">
      <c r="B151" s="12"/>
      <c r="C151" s="12"/>
      <c r="D151" s="12"/>
      <c r="E151" s="12"/>
      <c r="F151" s="12"/>
      <c r="G151" s="12"/>
      <c r="H151" s="12"/>
    </row>
    <row r="152" spans="2:8">
      <c r="B152" s="37" t="s">
        <v>14</v>
      </c>
      <c r="C152" s="37"/>
      <c r="D152" s="37"/>
      <c r="E152" s="37"/>
      <c r="F152" s="37"/>
      <c r="G152" s="37"/>
      <c r="H152" s="37"/>
    </row>
    <row r="153" spans="2:8">
      <c r="B153" s="14"/>
      <c r="C153" s="14"/>
      <c r="D153" s="14"/>
      <c r="E153" s="14"/>
      <c r="F153" s="14"/>
      <c r="G153" s="14"/>
      <c r="H153" s="14"/>
    </row>
    <row r="154" spans="2:8">
      <c r="B154" s="14" t="str">
        <f ca="1">CONCATENATE("©", YEAR(TODAY())&amp;" ", "Vishay Intertechnology, Inc. All Rights Reserved.")</f>
        <v>©2023 Vishay Intertechnology, Inc. All Rights Reserved.</v>
      </c>
      <c r="C154" s="14"/>
      <c r="D154" s="14"/>
      <c r="E154" s="14"/>
      <c r="F154" s="14"/>
      <c r="G154" s="14"/>
      <c r="H154" s="14"/>
    </row>
  </sheetData>
  <sheetProtection formatCells="0" formatColumns="0" formatRows="0" insertRows="0" deleteRows="0" selectLockedCells="1" sort="0" autoFilter="0"/>
  <mergeCells count="9">
    <mergeCell ref="B150:H150"/>
    <mergeCell ref="B152:H152"/>
    <mergeCell ref="B148:H148"/>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BE920EDA-AE57-4FE8-8D1A-3AC77EB97A76}"/>
    <hyperlink ref="E9" r:id="rId2" xr:uid="{080F2704-958B-4CEF-A5CF-55151D1659C1}"/>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