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EFF5127-C1A4-40A9-9C41-401038F2A9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9" i="1" l="1"/>
  <c r="B117" i="1"/>
</calcChain>
</file>

<file path=xl/sharedStrings.xml><?xml version="1.0" encoding="utf-8"?>
<sst xmlns="http://schemas.openxmlformats.org/spreadsheetml/2006/main" count="483" uniqueCount="257">
  <si>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</si>
  <si>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</si>
  <si>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</si>
  <si>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</si>
  <si>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</si>
  <si>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</si>
  <si>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</si>
  <si>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</si>
  <si>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</si>
  <si>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</si>
  <si>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</si>
  <si>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</si>
  <si>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</si>
  <si>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</si>
  <si>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</si>
  <si>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</si>
  <si>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CER 0.8PF 50V C0G/NP0 0402</t>
  </si>
  <si>
    <t>MURATA</t>
  </si>
  <si>
    <t>GRM1555C1HR80BA01D</t>
  </si>
  <si>
    <t/>
  </si>
  <si>
    <t>C11</t>
  </si>
  <si>
    <t>CAP POL 4.7UF 10V 1210</t>
  </si>
  <si>
    <t>C13, C15, C21, C22</t>
  </si>
  <si>
    <t>CAP CER 1UF X5R 16V 0603</t>
  </si>
  <si>
    <t>C2</t>
  </si>
  <si>
    <t>CAP CER 0.3PF 50V C0G/NP0 0402</t>
  </si>
  <si>
    <t>GRM1555C1HR30WA01D</t>
  </si>
  <si>
    <t>C23, C29</t>
  </si>
  <si>
    <t>CAP CER 4.7UF X5R 16V 0402</t>
  </si>
  <si>
    <t>C3, C12, C14, C16, C17, C18, C19, C20, C24, C25, C26, C27, C28, C31, C32, C33, C41, C42, C43, C46, C47, C48, C49, C50</t>
  </si>
  <si>
    <t>CAP CER 0.1UF X7R 16V 0402</t>
  </si>
  <si>
    <t>C34</t>
  </si>
  <si>
    <t>CAP CER 100PF C0G/NPO 50V 0402</t>
  </si>
  <si>
    <t>C35</t>
  </si>
  <si>
    <t>CAP CER 0.01UF X7R 16V 0402</t>
  </si>
  <si>
    <t>C37</t>
  </si>
  <si>
    <t>CAP CER 1.2PF 50V C0G/NP0 0402</t>
  </si>
  <si>
    <t>GRM1555C1H1R2WA01D</t>
  </si>
  <si>
    <t>C44, C45</t>
  </si>
  <si>
    <t>CAP CER 20PF 50V C0G/NP0 0402</t>
  </si>
  <si>
    <t>C6, C7</t>
  </si>
  <si>
    <t>CAP CER 10PF 50V C0G/NP0 0402</t>
  </si>
  <si>
    <t>C8</t>
  </si>
  <si>
    <t>CAP CER 0.1UF X7R 25V 0402</t>
  </si>
  <si>
    <t>C9, C10</t>
  </si>
  <si>
    <t>CAP POL 10UF 25V 1210</t>
  </si>
  <si>
    <t>D1</t>
  </si>
  <si>
    <t>DIODE SCHOTTKY 40V 300MA SOD523</t>
  </si>
  <si>
    <t>ST</t>
  </si>
  <si>
    <t>BAT54KFILM</t>
  </si>
  <si>
    <t>D2</t>
  </si>
  <si>
    <t>DIODE SCHOTTKY 10V 3A SOD323</t>
  </si>
  <si>
    <t>BAT60JFILM</t>
  </si>
  <si>
    <t>FLT1</t>
  </si>
  <si>
    <t>RF FILTER WLAN 2450MHZ 2.6DB 500</t>
  </si>
  <si>
    <t>LFB182G45CGFD436</t>
  </si>
  <si>
    <t>L1</t>
  </si>
  <si>
    <t>10 µH Shielded Multilayer Inductor 900 mA 375mOhm Max 0805 (2012 Metric) -</t>
  </si>
  <si>
    <t>WURTH</t>
  </si>
  <si>
    <t>74479777310A</t>
  </si>
  <si>
    <t>L2</t>
  </si>
  <si>
    <t>FB 350mA DC: 500mOhm 0603</t>
  </si>
  <si>
    <t>TAI-TECH</t>
  </si>
  <si>
    <t>FCM1608KF-601T03</t>
  </si>
  <si>
    <t>L3</t>
  </si>
  <si>
    <t>FIXED IND 3.6NH 750MA 180MOHM SM</t>
  </si>
  <si>
    <t>LQG15HS3N6S02</t>
  </si>
  <si>
    <t>L4</t>
  </si>
  <si>
    <t>RES 0 Ohm Jumper 0402</t>
  </si>
  <si>
    <t>L5</t>
  </si>
  <si>
    <t>FIXED IND 2.7NH 800MA 150MOHM SM</t>
  </si>
  <si>
    <t>LQG15HS2N7S02</t>
  </si>
  <si>
    <t>LED1</t>
  </si>
  <si>
    <t>Blue 471nm LED Indication - Discrete 3.3V 0603 (1608 Metric)</t>
  </si>
  <si>
    <t>EVERLIGHT</t>
  </si>
  <si>
    <t>19-217/BHC-AN1P2/3T</t>
  </si>
  <si>
    <t>LED2</t>
  </si>
  <si>
    <t>19-213SYGC/S530-E2/TR8</t>
  </si>
  <si>
    <t>LED3, LED4, LED5</t>
  </si>
  <si>
    <t>Red - LED Indication - Discrete 2.05V 0603 (1608 Metric)</t>
  </si>
  <si>
    <t>19-213/R6C-AP1Q2B/3T</t>
  </si>
  <si>
    <t>LED6</t>
  </si>
  <si>
    <t>Green, Red 569nm Green, 626nm Red LED Indication - Discrete 2.2V Green, 2.2V Red 4-PLCC</t>
  </si>
  <si>
    <t>AVAGO</t>
  </si>
  <si>
    <t>HSMF-A201-A00J1</t>
  </si>
  <si>
    <t>Q1</t>
  </si>
  <si>
    <t>Bipolar (BJT) Transistor NPN 30 V 600 mA 250MHz 300 mW Surface Mount SOT-23-3 (TO-236)</t>
  </si>
  <si>
    <t>ON</t>
  </si>
  <si>
    <t>MMBT2222LT1G</t>
  </si>
  <si>
    <t>R1, R19, R23, R24, R32</t>
  </si>
  <si>
    <t>RES THK FILM 100K OHM 0402</t>
  </si>
  <si>
    <t>R14</t>
  </si>
  <si>
    <t>RES THK FILM 2K7 OHM 0402</t>
  </si>
  <si>
    <t>R15, R26, R28</t>
  </si>
  <si>
    <t>RES THK FILM 4K7 OHM 0402</t>
  </si>
  <si>
    <t>R17, R29</t>
  </si>
  <si>
    <t>RES THK FILM 100 OHM 0402</t>
  </si>
  <si>
    <t>R2, R3, R4</t>
  </si>
  <si>
    <t>RES THK FILM 680 OHM 0402</t>
  </si>
  <si>
    <t>R20</t>
  </si>
  <si>
    <t>RES THK FILM 36K OHM 0402</t>
  </si>
  <si>
    <t>R21</t>
  </si>
  <si>
    <t>RES THK FILM 1K5 OHM 0402</t>
  </si>
  <si>
    <t>R25</t>
  </si>
  <si>
    <t>R27</t>
  </si>
  <si>
    <t>R31</t>
  </si>
  <si>
    <t>RES THK FILM 10 OHM 0402</t>
  </si>
  <si>
    <t>R5</t>
  </si>
  <si>
    <t>---</t>
  </si>
  <si>
    <t>R6, R11, R16, R18, R22</t>
  </si>
  <si>
    <t>RES THK FILM 10K OHM 0402</t>
  </si>
  <si>
    <t>R7, R8, R9, R10, R12, R33</t>
  </si>
  <si>
    <t>RES THK FILM 1K OHM 0402</t>
  </si>
  <si>
    <t>U1</t>
  </si>
  <si>
    <t>IC RF TxRx + MCU 802.15.4, Bluetooth Bluetooth v5.2, Thread, Zigbee® 2.405GHz ~ 2.48GHz 68-VFQFN Exposed Pad</t>
  </si>
  <si>
    <t>STM32WB55RGV6U</t>
  </si>
  <si>
    <t>U10</t>
  </si>
  <si>
    <t>Buffer, Non-Inverting 1 Element 1 Bit per Element Open Drain Output SC-70-5</t>
  </si>
  <si>
    <t>TI</t>
  </si>
  <si>
    <t>74LVC1G07</t>
  </si>
  <si>
    <t>U2</t>
  </si>
  <si>
    <t>Linear Voltage Regulator IC Positive Fixed 1 Output 800mA SOT-223</t>
  </si>
  <si>
    <t>LD1117S50TR</t>
  </si>
  <si>
    <t>U3</t>
  </si>
  <si>
    <t>Linear Voltage Regulator IC Positive Fixed 1 Output 500mA 6-DFN (3x3)</t>
  </si>
  <si>
    <t>LD39050PU33R</t>
  </si>
  <si>
    <t>U4</t>
  </si>
  <si>
    <t>Power Switch/Driver 1:1 N-Channel 500mA SOT-23-5</t>
  </si>
  <si>
    <t>STMPS2141STR</t>
  </si>
  <si>
    <t>U5</t>
  </si>
  <si>
    <t>Linear Voltage Regulator IC Positive Fixed 1 Output 150mA SOT-23-5</t>
  </si>
  <si>
    <t>LD3985M33R</t>
  </si>
  <si>
    <t>U6, U9</t>
  </si>
  <si>
    <t>17V Clamp 5A (8/20µs) Ipp Tvs Diode Surface Mount SOT-23-6</t>
  </si>
  <si>
    <t>USBLC6-2SC6</t>
  </si>
  <si>
    <t>U7</t>
  </si>
  <si>
    <t>Voltage Level Translator Bidirectional 1 Circuit 8 Channel 60Mbps 20-TSSOP</t>
  </si>
  <si>
    <t>TXS0108EPW</t>
  </si>
  <si>
    <t>U8</t>
  </si>
  <si>
    <t>STM32F103CBT6TR</t>
  </si>
  <si>
    <t>X1</t>
  </si>
  <si>
    <t>32 MHz - Crystal 8pF 60 Ohms 4-SMD, No Lead</t>
  </si>
  <si>
    <t>NDK</t>
  </si>
  <si>
    <t>EXS00A-CS06654</t>
  </si>
  <si>
    <t>X2</t>
  </si>
  <si>
    <t>32.768 kHz - Crystal 7pF 80 kOhms 2-SMD, No Lead</t>
  </si>
  <si>
    <t>EXS00A-MU00389</t>
  </si>
  <si>
    <t>X3</t>
  </si>
  <si>
    <t>8 MHz - Crystal 8pF 800 Ohms 4-SMD, No Lead</t>
  </si>
  <si>
    <t>YOKETAN</t>
  </si>
  <si>
    <t>S3225A-008000-F08-FFB-YDA</t>
  </si>
  <si>
    <t>STM32WB55RG</t>
  </si>
  <si>
    <t>Option</t>
  </si>
  <si>
    <t>VISHAY</t>
  </si>
  <si>
    <t>CAP Tantalum 4.7µF ±20% 10V A-case 3216-18 125°C</t>
  </si>
  <si>
    <t>TR3A475M010C1000</t>
  </si>
  <si>
    <t>Molded, TANTAMOUNT, Low ESR,  (3.2mm x 1.6mm x 1.80mm)</t>
  </si>
  <si>
    <t>593D475X0010A2TE3</t>
  </si>
  <si>
    <t>Molded, TANTAMOUNT, Low ESR, High Ripple Current (3.2mm x 1.6mm x 1.80mm)</t>
  </si>
  <si>
    <t>CAP MLCC 1µF ±20% 16V X5R 0603 SMD</t>
  </si>
  <si>
    <t>VJ0603G105MXXCW1BC</t>
  </si>
  <si>
    <t xml:space="preserve">VJ….W1BC Basic Commodity Series </t>
  </si>
  <si>
    <t>CAP MLCC 4.7µF ±20% 16V X5R 0402 SMD</t>
  </si>
  <si>
    <t>VJ0402G475MXJCW1BC</t>
  </si>
  <si>
    <t>Option (V &lt; 7V)</t>
  </si>
  <si>
    <t>CAP MLCC 0.1µF ±10% 16V X7R 0402 SMD</t>
  </si>
  <si>
    <t>VJ0402Y104KXJCW1BC</t>
  </si>
  <si>
    <t>CAP MLCC 100pF ±5% 50V C0G/NP0 0402 SMD</t>
  </si>
  <si>
    <t>VJ0402A101JXACW1BC</t>
  </si>
  <si>
    <t>CAP MLCC 0.01µF ±10% 16V X7R 0402 SMD</t>
  </si>
  <si>
    <t>VJ0402Y103KXJCW1BC</t>
  </si>
  <si>
    <t>CAP MLCC 1.2pF ±0.10pF 50V C0G/NP0 0402 SMD</t>
  </si>
  <si>
    <t>VJ0402A1R2BXACW1BC</t>
  </si>
  <si>
    <t>CAP MLCC 10pF ±5% 50V C0G/NP0 0402 SMD</t>
  </si>
  <si>
    <t>VJ0402A100JXACW1BC</t>
  </si>
  <si>
    <t>CAP MLCC 0.1µF ±10% 25V X7R 0402 SMD</t>
  </si>
  <si>
    <t>VJ0402Y104KXXCW1BC</t>
  </si>
  <si>
    <t>CAP Polymer 4.7µF ±20% 10V P-case 2012-12 105°C</t>
  </si>
  <si>
    <t>T55P475M010C0200</t>
  </si>
  <si>
    <t>vPolyTan, Molded, High Performance SMD 0805</t>
  </si>
  <si>
    <t>CAP Polymer 10µF ±20% 25V B-case 3528-21 105°C</t>
  </si>
  <si>
    <t>T55B106M025C0100</t>
  </si>
  <si>
    <t>vPolyTan, Molded, High Performance SMD 1411</t>
  </si>
  <si>
    <t>CAP Tantalum 10µF ±10% 25V B-case 3528-21 125°C</t>
  </si>
  <si>
    <t>TR3B106K025C0450</t>
  </si>
  <si>
    <t>Molded, TANTAMOUNT, Low ESR,  (3.5mm x 2.8mm x 2.10mm)</t>
  </si>
  <si>
    <t>Option (V &lt; 17V)</t>
  </si>
  <si>
    <t>CAP Polymer 4.7µF ±20% 6.3V J-case 1608-09 105°C</t>
  </si>
  <si>
    <t>T55J475M6R3C0500</t>
  </si>
  <si>
    <t>vPolyTan, Molded, High Performance SMD 0603</t>
  </si>
  <si>
    <t>DIODE Small Signal Schottky 30V 0.2A Vf~0.8V SOD-523</t>
  </si>
  <si>
    <t>BAT54-02V-G3-08</t>
  </si>
  <si>
    <t>Small Signal, Single Configuration, SMD, 125°C (Tj), RoHS, H/F, Green</t>
  </si>
  <si>
    <t>DIODE Schottky 30V 0.5A Vf~0.405V CLP1006-2L</t>
  </si>
  <si>
    <t>VSKY05301006-G4-08</t>
  </si>
  <si>
    <t>Flipky Gen 2, Single Configuration, SMD, 150°C (Tj), RoHS, H/F, Green</t>
  </si>
  <si>
    <t>IND 10µH ±20% 0.87A Isat 0.9A Idc 359mΩ SMD 125°C</t>
  </si>
  <si>
    <t>IFSC1008ABER100M01</t>
  </si>
  <si>
    <t>Low Profile, High Current, Semi-shielded (2.5mm x 2.0mm x 1.20mm)</t>
  </si>
  <si>
    <t>FB Multilayer Z:600Ω ±25% DCR:450mΩ 0.1A Idc 0603 SMD 1LN</t>
  </si>
  <si>
    <t>ILBB0603ER601V</t>
  </si>
  <si>
    <t>Magnetically self shielded  Shielded (1.6mm x 0.8mm x 0.80mm)</t>
  </si>
  <si>
    <t>RES 0Ω JUMPER 1/16W 0402 SMD Thick Film</t>
  </si>
  <si>
    <t>CRCW04020000Z0ED</t>
  </si>
  <si>
    <t>CRCW e3 Standard Chip Resistor AEC-Q200</t>
  </si>
  <si>
    <t>CHIPLED (0603) RED SMD HIGHBRIGHT</t>
  </si>
  <si>
    <t>VLMS1300-GS08</t>
  </si>
  <si>
    <t xml:space="preserve">SMD, 0603, 1.6 x 0.8mm </t>
  </si>
  <si>
    <t>CHIPLED (0603) YELLOW GREEN SMD HIGHBRIGHT</t>
  </si>
  <si>
    <t>VLMG1300-GS08</t>
  </si>
  <si>
    <t>Yellow Green 573nm LED Indication - Discrete 2V 0603 (1608 Metric)</t>
  </si>
  <si>
    <t>CHIPLED (0603) BLUE SMD HIGHBRIGHT</t>
  </si>
  <si>
    <t>VLMB1300-GS08</t>
  </si>
  <si>
    <t>RES 680Ω ±1% 1/16W 0402 SMD Thick Film</t>
  </si>
  <si>
    <t>CRCW0402680RFKED</t>
  </si>
  <si>
    <t>RES 100Ω ±1% 1/16W 0402 SMD Thick Film</t>
  </si>
  <si>
    <t>CRCW0402100RFKED</t>
  </si>
  <si>
    <t>RES 10Ω ±5% 1/16W 0402 SMD Thick Film</t>
  </si>
  <si>
    <t>CRCW040210R0JNED</t>
  </si>
  <si>
    <t>RES 100kΩ ±1% 1/16W 0402 SMD Thick Film</t>
  </si>
  <si>
    <t>CRCW0402100KFKED</t>
  </si>
  <si>
    <t>RES 100Ω ±5% 1/16W 0402 SMD Thick Film</t>
  </si>
  <si>
    <t>CRCW0402100RJNED</t>
  </si>
  <si>
    <t>RES 4.7kΩ ±1% 1/16W 0402 SMD Thick Film</t>
  </si>
  <si>
    <t>CRCW04024K70FKED</t>
  </si>
  <si>
    <t>RES 2.7kΩ ±1% 1/16W 0402 SMD Thick Film</t>
  </si>
  <si>
    <t>CRCW04022K70FKED</t>
  </si>
  <si>
    <t>RES 36kΩ ±1% 1/16W 0402 SMD Thick Film</t>
  </si>
  <si>
    <t>CRCW040236K0FKED</t>
  </si>
  <si>
    <t>RES 1.5kΩ ±1% 1/16W 0402 SMD Thick Film</t>
  </si>
  <si>
    <t>CRCW04021K50FKED</t>
  </si>
  <si>
    <t>RES 10kΩ ±1% 1/16W 0402 SMD Thick Film</t>
  </si>
  <si>
    <t>CRCW040210K0FKED</t>
  </si>
  <si>
    <t>RES 1kΩ ±1% 1/16W 0402 SMD Thick Film</t>
  </si>
  <si>
    <t>CRCW04021K00FKED</t>
  </si>
  <si>
    <t>ARM Cortex-M3 series Microcontroller IC 32-Bit 72MHz 128KB (128K x 8) FLASH</t>
  </si>
  <si>
    <t>ESD PROTECTION DIODE, 5.0V, 3A, USB 4-Line BUS, 15Vc LLP75-6L</t>
  </si>
  <si>
    <t>VBUS054B-HSF-GS08</t>
  </si>
  <si>
    <t>LLP75-6L Package</t>
  </si>
  <si>
    <t>ESD PROTECTION DIODE, 5.5V, 11A, USB 4-Line BUS, 22Vc LLP75-6L</t>
  </si>
  <si>
    <t>VBUS54CV-HSF-G4-08</t>
  </si>
  <si>
    <t>IND RF 3.6nH ±0.3nH 0.84A Idc 66mΩ SMD 125°C</t>
  </si>
  <si>
    <t>IMC0402ER3N6S01</t>
  </si>
  <si>
    <t>Wirewound construction, High Q values Non-shielded (1.0mm x 0.5mm x 0.50mm)</t>
  </si>
  <si>
    <t>IND RF 2.7nH ±0.2nH 0.64A Idc 120mΩ SMD 125°C</t>
  </si>
  <si>
    <t>IMC0402ER2N7C01</t>
  </si>
  <si>
    <t>P-NUCLEO-WB55 EVAL STM32WB55RG (MB1355-C02) / Bluetooth 5 and 802.15.4 Nucleo68 with STM32WB55 MCUs, supports Arduino Uno V3 and ST morpho connectivity</t>
  </si>
  <si>
    <t>DIODE Small Signal Schottky 20V 0.35A Vf~0.6V SOD-323</t>
  </si>
  <si>
    <t>SD103CWS-G3-08</t>
  </si>
  <si>
    <t>DIODE Schottky 20V 0.5A Vf~0.4V CLP1006-2L</t>
  </si>
  <si>
    <t>VSKY05201006-G4-08</t>
  </si>
  <si>
    <t>リファレンス回路リンク</t>
  </si>
  <si>
    <t>リファレンス回路掲載ページ</t>
  </si>
  <si>
    <t>ネクスティ問合せ</t>
  </si>
  <si>
    <t>https://www.e-nexty.com/inquiries/new</t>
  </si>
  <si>
    <t>P2-P6</t>
    <phoneticPr fontId="30"/>
  </si>
  <si>
    <t>https://www.st.com/content/ccc/resource/technical/layouts_and_diagrams/schematic_pack/group1/7d/a3/e7/cc/3b/94/45/46/MB1355-WB55RG-C02_Schematic/files/MB1355-WB55RG-C02_Schematic.pdf/jcr:content/translations/en.MB1355-WB55RG-C02_Schematic.pdf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</si>
</sst>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Alignment="1">
      <alignment horizontal="left"/>
    </xf>
    <xf numFmtId="0" fontId="23" fillId="0" borderId="0" xfId="0" applyFont="1" applyAlignment="1">
      <alignment horizontal="left"/>
    </xf>
    <xf numFmtId="0" fontId="31"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lignment horizontal="left"/>
    </xf>
    <xf numFmtId="0" fontId="2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06" totalsRowShown="0" headerRowDxfId="8" dataDxfId="7">
  <autoFilter ref="B14:H10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1/7d/a3/e7/cc/3b/94/45/46/MB1355-WB55RG-C02_Schematic/files/MB1355-WB55RG-C02_Schematic.pdf/jcr:content/translations/en.MB1355-WB55RG-C02_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17"/>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7" t="s">
        <v>9</v>
      </c>
      <c r="F2" s="37"/>
      <c r="G2" s="37"/>
      <c r="H2" s="37"/>
    </row>
    <row r="3" spans="2:8" ht="15" customHeight="1">
      <c r="D3" s="3"/>
      <c r="E3" s="37"/>
      <c r="F3" s="37"/>
      <c r="G3" s="37"/>
      <c r="H3" s="37"/>
    </row>
    <row r="4" spans="2:8">
      <c r="B4" s="2"/>
    </row>
    <row r="5" spans="2:8" ht="15" customHeight="1">
      <c r="B5" s="4"/>
      <c r="C5" s="4"/>
      <c r="D5" s="5"/>
      <c r="E5" s="38"/>
      <c r="F5" s="38"/>
      <c r="G5" s="38"/>
      <c r="H5" s="4"/>
    </row>
    <row r="6" spans="2:8" ht="15" customHeight="1">
      <c r="B6" s="6"/>
      <c r="C6" s="6"/>
      <c r="D6" s="5" t="s">
        <v>7</v>
      </c>
      <c r="E6" s="39" t="s">
        <v>151</v>
      </c>
      <c r="F6" s="39"/>
      <c r="G6" s="39"/>
      <c r="H6" s="6"/>
    </row>
    <row r="7" spans="2:8" ht="15" customHeight="1">
      <c r="B7" s="7"/>
      <c r="C7" s="7"/>
      <c r="D7" s="5" t="s">
        <v>8</v>
      </c>
      <c r="E7" s="38" t="s">
        <v>246</v>
      </c>
      <c r="F7" s="38"/>
      <c r="G7" s="38"/>
      <c r="H7" s="7"/>
    </row>
    <row r="8" spans="2:8" ht="15" customHeight="1">
      <c r="B8" s="7"/>
      <c r="C8" s="7"/>
      <c r="D8" s="5" t="s">
        <v>11</v>
      </c>
      <c r="E8" s="40" t="s">
        <v>10</v>
      </c>
      <c r="F8" s="40"/>
      <c r="G8" s="40"/>
      <c r="H8" s="7"/>
    </row>
    <row r="9" spans="2:8" ht="15" customHeight="1">
      <c r="B9" s="7"/>
      <c r="C9" s="7"/>
      <c r="D9" s="5" t="s">
        <v>251</v>
      </c>
      <c r="E9" s="41" t="s">
        <v>256</v>
      </c>
      <c r="F9" s="31"/>
      <c r="G9" s="31"/>
      <c r="H9" s="33"/>
    </row>
    <row r="10" spans="2:8" ht="15" customHeight="1">
      <c r="B10" s="7"/>
      <c r="C10" s="7"/>
      <c r="D10" s="5" t="s">
        <v>252</v>
      </c>
      <c r="E10" s="42" t="s">
        <v>255</v>
      </c>
      <c r="F10" s="32"/>
      <c r="G10" s="32"/>
      <c r="H10" s="7"/>
    </row>
    <row r="11" spans="2:8" ht="15" customHeight="1">
      <c r="B11" s="7"/>
      <c r="C11" s="7"/>
      <c r="D11" s="5" t="s">
        <v>253</v>
      </c>
      <c r="E11" s="30" t="s">
        <v>254</v>
      </c>
      <c r="F11" s="29"/>
      <c r="G11" s="29"/>
      <c r="H11" s="7"/>
    </row>
    <row r="12" spans="2:8" ht="15.75" customHeight="1">
      <c r="B12" s="36"/>
      <c r="C12" s="36"/>
      <c r="D12" s="36"/>
      <c r="E12" s="36"/>
      <c r="F12" s="36"/>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2" t="s">
        <v>19</v>
      </c>
    </row>
    <row r="16" spans="2:8" ht="15" customHeight="1">
      <c r="B16" s="19">
        <v>2</v>
      </c>
      <c r="C16" s="19">
        <v>1</v>
      </c>
      <c r="D16" s="20" t="s">
        <v>20</v>
      </c>
      <c r="E16" s="20" t="s">
        <v>21</v>
      </c>
      <c r="F16" s="20" t="s">
        <v>108</v>
      </c>
      <c r="G16" s="20" t="s">
        <v>108</v>
      </c>
      <c r="H16" s="20" t="s">
        <v>19</v>
      </c>
    </row>
    <row r="17" spans="2:8" ht="15" customHeight="1">
      <c r="B17" s="19"/>
      <c r="C17" s="19"/>
      <c r="D17" s="25" t="s">
        <v>152</v>
      </c>
      <c r="E17" s="23" t="s">
        <v>177</v>
      </c>
      <c r="F17" s="24" t="s">
        <v>153</v>
      </c>
      <c r="G17" s="24" t="s">
        <v>178</v>
      </c>
      <c r="H17" s="23" t="s">
        <v>179</v>
      </c>
    </row>
    <row r="18" spans="2:8" ht="15" customHeight="1">
      <c r="B18" s="19"/>
      <c r="C18" s="19"/>
      <c r="D18" s="25" t="s">
        <v>164</v>
      </c>
      <c r="E18" s="23" t="s">
        <v>154</v>
      </c>
      <c r="F18" s="24" t="s">
        <v>153</v>
      </c>
      <c r="G18" s="24" t="s">
        <v>155</v>
      </c>
      <c r="H18" s="23" t="s">
        <v>156</v>
      </c>
    </row>
    <row r="19" spans="2:8" ht="15" customHeight="1">
      <c r="B19" s="19"/>
      <c r="C19" s="19"/>
      <c r="D19" s="25" t="s">
        <v>164</v>
      </c>
      <c r="E19" s="23" t="s">
        <v>154</v>
      </c>
      <c r="F19" s="24" t="s">
        <v>153</v>
      </c>
      <c r="G19" s="24" t="s">
        <v>157</v>
      </c>
      <c r="H19" s="23" t="s">
        <v>158</v>
      </c>
    </row>
    <row r="20" spans="2:8">
      <c r="B20" s="21">
        <v>3</v>
      </c>
      <c r="C20" s="21">
        <v>4</v>
      </c>
      <c r="D20" s="22" t="s">
        <v>22</v>
      </c>
      <c r="E20" s="22" t="s">
        <v>23</v>
      </c>
      <c r="F20" s="22" t="s">
        <v>108</v>
      </c>
      <c r="G20" s="22" t="s">
        <v>108</v>
      </c>
      <c r="H20" s="22" t="s">
        <v>19</v>
      </c>
    </row>
    <row r="21" spans="2:8">
      <c r="B21" s="21"/>
      <c r="C21" s="21"/>
      <c r="D21" s="27" t="s">
        <v>152</v>
      </c>
      <c r="E21" s="26" t="s">
        <v>159</v>
      </c>
      <c r="F21" s="28" t="s">
        <v>153</v>
      </c>
      <c r="G21" s="28" t="s">
        <v>160</v>
      </c>
      <c r="H21" s="26" t="s">
        <v>161</v>
      </c>
    </row>
    <row r="22" spans="2:8" ht="15" customHeight="1">
      <c r="B22" s="19">
        <v>4</v>
      </c>
      <c r="C22" s="19">
        <v>1</v>
      </c>
      <c r="D22" s="20" t="s">
        <v>24</v>
      </c>
      <c r="E22" s="20" t="s">
        <v>25</v>
      </c>
      <c r="F22" s="20" t="s">
        <v>17</v>
      </c>
      <c r="G22" s="20" t="s">
        <v>26</v>
      </c>
      <c r="H22" s="20" t="s">
        <v>19</v>
      </c>
    </row>
    <row r="23" spans="2:8">
      <c r="B23" s="21">
        <v>5</v>
      </c>
      <c r="C23" s="21">
        <v>2</v>
      </c>
      <c r="D23" s="22" t="s">
        <v>27</v>
      </c>
      <c r="E23" s="22" t="s">
        <v>28</v>
      </c>
      <c r="F23" s="22" t="s">
        <v>108</v>
      </c>
      <c r="G23" s="22" t="s">
        <v>108</v>
      </c>
      <c r="H23" s="22" t="s">
        <v>19</v>
      </c>
    </row>
    <row r="24" spans="2:8">
      <c r="B24" s="21"/>
      <c r="C24" s="21"/>
      <c r="D24" s="27" t="s">
        <v>152</v>
      </c>
      <c r="E24" s="26" t="s">
        <v>187</v>
      </c>
      <c r="F24" s="28" t="s">
        <v>153</v>
      </c>
      <c r="G24" s="28" t="s">
        <v>188</v>
      </c>
      <c r="H24" s="26" t="s">
        <v>189</v>
      </c>
    </row>
    <row r="25" spans="2:8">
      <c r="B25" s="21"/>
      <c r="C25" s="21"/>
      <c r="D25" s="27" t="s">
        <v>152</v>
      </c>
      <c r="E25" s="26" t="s">
        <v>162</v>
      </c>
      <c r="F25" s="28" t="s">
        <v>153</v>
      </c>
      <c r="G25" s="28" t="s">
        <v>163</v>
      </c>
      <c r="H25" s="26" t="s">
        <v>161</v>
      </c>
    </row>
    <row r="26" spans="2:8" ht="15" customHeight="1">
      <c r="B26" s="19">
        <v>6</v>
      </c>
      <c r="C26" s="19">
        <v>24</v>
      </c>
      <c r="D26" s="20" t="s">
        <v>29</v>
      </c>
      <c r="E26" s="20" t="s">
        <v>30</v>
      </c>
      <c r="F26" s="20" t="s">
        <v>108</v>
      </c>
      <c r="G26" s="20" t="s">
        <v>108</v>
      </c>
      <c r="H26" s="20" t="s">
        <v>19</v>
      </c>
    </row>
    <row r="27" spans="2:8" ht="15" customHeight="1">
      <c r="B27" s="19"/>
      <c r="C27" s="19"/>
      <c r="D27" s="25" t="s">
        <v>152</v>
      </c>
      <c r="E27" s="23" t="s">
        <v>165</v>
      </c>
      <c r="F27" s="24" t="s">
        <v>153</v>
      </c>
      <c r="G27" s="24" t="s">
        <v>166</v>
      </c>
      <c r="H27" s="23" t="s">
        <v>161</v>
      </c>
    </row>
    <row r="28" spans="2:8">
      <c r="B28" s="21">
        <v>7</v>
      </c>
      <c r="C28" s="21">
        <v>1</v>
      </c>
      <c r="D28" s="22" t="s">
        <v>31</v>
      </c>
      <c r="E28" s="22" t="s">
        <v>32</v>
      </c>
      <c r="F28" s="22" t="s">
        <v>108</v>
      </c>
      <c r="G28" s="22" t="s">
        <v>108</v>
      </c>
      <c r="H28" s="22" t="s">
        <v>19</v>
      </c>
    </row>
    <row r="29" spans="2:8">
      <c r="B29" s="21"/>
      <c r="C29" s="21"/>
      <c r="D29" s="27" t="s">
        <v>152</v>
      </c>
      <c r="E29" s="26" t="s">
        <v>167</v>
      </c>
      <c r="F29" s="28" t="s">
        <v>153</v>
      </c>
      <c r="G29" s="28" t="s">
        <v>168</v>
      </c>
      <c r="H29" s="26" t="s">
        <v>161</v>
      </c>
    </row>
    <row r="30" spans="2:8" ht="15" customHeight="1">
      <c r="B30" s="19">
        <v>8</v>
      </c>
      <c r="C30" s="19">
        <v>1</v>
      </c>
      <c r="D30" s="20" t="s">
        <v>33</v>
      </c>
      <c r="E30" s="20" t="s">
        <v>34</v>
      </c>
      <c r="F30" s="20" t="s">
        <v>108</v>
      </c>
      <c r="G30" s="20" t="s">
        <v>108</v>
      </c>
      <c r="H30" s="20" t="s">
        <v>19</v>
      </c>
    </row>
    <row r="31" spans="2:8" ht="15" customHeight="1">
      <c r="B31" s="19"/>
      <c r="C31" s="19"/>
      <c r="D31" s="25" t="s">
        <v>152</v>
      </c>
      <c r="E31" s="23" t="s">
        <v>169</v>
      </c>
      <c r="F31" s="24" t="s">
        <v>153</v>
      </c>
      <c r="G31" s="24" t="s">
        <v>170</v>
      </c>
      <c r="H31" s="23" t="s">
        <v>161</v>
      </c>
    </row>
    <row r="32" spans="2:8">
      <c r="B32" s="21">
        <v>9</v>
      </c>
      <c r="C32" s="21">
        <v>1</v>
      </c>
      <c r="D32" s="22" t="s">
        <v>35</v>
      </c>
      <c r="E32" s="22" t="s">
        <v>36</v>
      </c>
      <c r="F32" s="22" t="s">
        <v>17</v>
      </c>
      <c r="G32" s="22" t="s">
        <v>37</v>
      </c>
      <c r="H32" s="22" t="s">
        <v>19</v>
      </c>
    </row>
    <row r="33" spans="2:8">
      <c r="B33" s="21"/>
      <c r="C33" s="21"/>
      <c r="D33" s="27" t="s">
        <v>152</v>
      </c>
      <c r="E33" s="26" t="s">
        <v>171</v>
      </c>
      <c r="F33" s="28" t="s">
        <v>153</v>
      </c>
      <c r="G33" s="28" t="s">
        <v>172</v>
      </c>
      <c r="H33" s="26" t="s">
        <v>161</v>
      </c>
    </row>
    <row r="34" spans="2:8">
      <c r="B34" s="19">
        <v>10</v>
      </c>
      <c r="C34" s="19">
        <v>2</v>
      </c>
      <c r="D34" s="20" t="s">
        <v>38</v>
      </c>
      <c r="E34" s="20" t="s">
        <v>39</v>
      </c>
      <c r="F34" s="20" t="s">
        <v>108</v>
      </c>
      <c r="G34" s="20" t="s">
        <v>108</v>
      </c>
      <c r="H34" s="20" t="s">
        <v>19</v>
      </c>
    </row>
    <row r="35" spans="2:8">
      <c r="B35" s="21">
        <v>11</v>
      </c>
      <c r="C35" s="21">
        <v>2</v>
      </c>
      <c r="D35" s="22" t="s">
        <v>40</v>
      </c>
      <c r="E35" s="22" t="s">
        <v>41</v>
      </c>
      <c r="F35" s="22" t="s">
        <v>108</v>
      </c>
      <c r="G35" s="22" t="s">
        <v>108</v>
      </c>
      <c r="H35" s="22" t="s">
        <v>19</v>
      </c>
    </row>
    <row r="36" spans="2:8">
      <c r="B36" s="21"/>
      <c r="C36" s="21"/>
      <c r="D36" s="27" t="s">
        <v>152</v>
      </c>
      <c r="E36" s="26" t="s">
        <v>173</v>
      </c>
      <c r="F36" s="28" t="s">
        <v>153</v>
      </c>
      <c r="G36" s="28" t="s">
        <v>174</v>
      </c>
      <c r="H36" s="26" t="s">
        <v>161</v>
      </c>
    </row>
    <row r="37" spans="2:8" ht="15" customHeight="1">
      <c r="B37" s="19">
        <v>12</v>
      </c>
      <c r="C37" s="19">
        <v>1</v>
      </c>
      <c r="D37" s="20" t="s">
        <v>42</v>
      </c>
      <c r="E37" s="20" t="s">
        <v>43</v>
      </c>
      <c r="F37" s="20" t="s">
        <v>108</v>
      </c>
      <c r="G37" s="20" t="s">
        <v>108</v>
      </c>
      <c r="H37" s="20" t="s">
        <v>19</v>
      </c>
    </row>
    <row r="38" spans="2:8" ht="15" customHeight="1">
      <c r="B38" s="19"/>
      <c r="C38" s="19"/>
      <c r="D38" s="25" t="s">
        <v>152</v>
      </c>
      <c r="E38" s="23" t="s">
        <v>175</v>
      </c>
      <c r="F38" s="24" t="s">
        <v>153</v>
      </c>
      <c r="G38" s="24" t="s">
        <v>176</v>
      </c>
      <c r="H38" s="23" t="s">
        <v>161</v>
      </c>
    </row>
    <row r="39" spans="2:8" ht="15" customHeight="1">
      <c r="B39" s="21">
        <v>13</v>
      </c>
      <c r="C39" s="21">
        <v>2</v>
      </c>
      <c r="D39" s="22" t="s">
        <v>44</v>
      </c>
      <c r="E39" s="22" t="s">
        <v>45</v>
      </c>
      <c r="F39" s="22" t="s">
        <v>108</v>
      </c>
      <c r="G39" s="22" t="s">
        <v>108</v>
      </c>
      <c r="H39" s="22" t="s">
        <v>19</v>
      </c>
    </row>
    <row r="40" spans="2:8" ht="15" customHeight="1">
      <c r="B40" s="21"/>
      <c r="C40" s="21"/>
      <c r="D40" s="27" t="s">
        <v>152</v>
      </c>
      <c r="E40" s="26" t="s">
        <v>180</v>
      </c>
      <c r="F40" s="28" t="s">
        <v>153</v>
      </c>
      <c r="G40" s="28" t="s">
        <v>181</v>
      </c>
      <c r="H40" s="26" t="s">
        <v>182</v>
      </c>
    </row>
    <row r="41" spans="2:8" ht="15" customHeight="1">
      <c r="B41" s="21"/>
      <c r="C41" s="21"/>
      <c r="D41" s="27" t="s">
        <v>186</v>
      </c>
      <c r="E41" s="26" t="s">
        <v>183</v>
      </c>
      <c r="F41" s="28" t="s">
        <v>153</v>
      </c>
      <c r="G41" s="28" t="s">
        <v>184</v>
      </c>
      <c r="H41" s="26" t="s">
        <v>185</v>
      </c>
    </row>
    <row r="42" spans="2:8" ht="15" customHeight="1">
      <c r="B42" s="19">
        <v>14</v>
      </c>
      <c r="C42" s="19">
        <v>1</v>
      </c>
      <c r="D42" s="20" t="s">
        <v>46</v>
      </c>
      <c r="E42" s="20" t="s">
        <v>47</v>
      </c>
      <c r="F42" s="20" t="s">
        <v>48</v>
      </c>
      <c r="G42" s="20" t="s">
        <v>49</v>
      </c>
      <c r="H42" s="20" t="s">
        <v>19</v>
      </c>
    </row>
    <row r="43" spans="2:8" ht="15" customHeight="1">
      <c r="B43" s="19"/>
      <c r="C43" s="19"/>
      <c r="D43" s="25" t="s">
        <v>152</v>
      </c>
      <c r="E43" s="23" t="s">
        <v>193</v>
      </c>
      <c r="F43" s="24" t="s">
        <v>153</v>
      </c>
      <c r="G43" s="24" t="s">
        <v>194</v>
      </c>
      <c r="H43" s="23" t="s">
        <v>195</v>
      </c>
    </row>
    <row r="44" spans="2:8" ht="15" customHeight="1">
      <c r="B44" s="19"/>
      <c r="C44" s="19"/>
      <c r="D44" s="25" t="s">
        <v>152</v>
      </c>
      <c r="E44" s="23" t="s">
        <v>190</v>
      </c>
      <c r="F44" s="24" t="s">
        <v>153</v>
      </c>
      <c r="G44" s="24" t="s">
        <v>191</v>
      </c>
      <c r="H44" s="23" t="s">
        <v>192</v>
      </c>
    </row>
    <row r="45" spans="2:8" ht="15" customHeight="1">
      <c r="B45" s="21">
        <v>15</v>
      </c>
      <c r="C45" s="21">
        <v>1</v>
      </c>
      <c r="D45" s="22" t="s">
        <v>50</v>
      </c>
      <c r="E45" s="22" t="s">
        <v>51</v>
      </c>
      <c r="F45" s="22" t="s">
        <v>48</v>
      </c>
      <c r="G45" s="22" t="s">
        <v>52</v>
      </c>
      <c r="H45" s="22" t="s">
        <v>19</v>
      </c>
    </row>
    <row r="46" spans="2:8" ht="15" customHeight="1">
      <c r="B46" s="21"/>
      <c r="C46" s="21"/>
      <c r="D46" s="27" t="s">
        <v>152</v>
      </c>
      <c r="E46" s="26" t="s">
        <v>249</v>
      </c>
      <c r="F46" s="28" t="s">
        <v>153</v>
      </c>
      <c r="G46" s="28" t="s">
        <v>250</v>
      </c>
      <c r="H46" s="26" t="s">
        <v>195</v>
      </c>
    </row>
    <row r="47" spans="2:8" ht="15" customHeight="1">
      <c r="B47" s="21"/>
      <c r="C47" s="21"/>
      <c r="D47" s="27" t="s">
        <v>152</v>
      </c>
      <c r="E47" s="26" t="s">
        <v>247</v>
      </c>
      <c r="F47" s="28" t="s">
        <v>153</v>
      </c>
      <c r="G47" s="28" t="s">
        <v>248</v>
      </c>
      <c r="H47" s="26" t="s">
        <v>192</v>
      </c>
    </row>
    <row r="48" spans="2:8" ht="15" customHeight="1">
      <c r="B48" s="19">
        <v>16</v>
      </c>
      <c r="C48" s="19">
        <v>1</v>
      </c>
      <c r="D48" s="20" t="s">
        <v>53</v>
      </c>
      <c r="E48" s="20" t="s">
        <v>54</v>
      </c>
      <c r="F48" s="20" t="s">
        <v>17</v>
      </c>
      <c r="G48" s="20" t="s">
        <v>55</v>
      </c>
      <c r="H48" s="20" t="s">
        <v>19</v>
      </c>
    </row>
    <row r="49" spans="2:8" ht="15" customHeight="1">
      <c r="B49" s="21">
        <v>17</v>
      </c>
      <c r="C49" s="21">
        <v>1</v>
      </c>
      <c r="D49" s="22" t="s">
        <v>56</v>
      </c>
      <c r="E49" s="22" t="s">
        <v>57</v>
      </c>
      <c r="F49" s="22" t="s">
        <v>58</v>
      </c>
      <c r="G49" s="22" t="s">
        <v>59</v>
      </c>
      <c r="H49" s="22" t="s">
        <v>19</v>
      </c>
    </row>
    <row r="50" spans="2:8" ht="15" customHeight="1">
      <c r="B50" s="21"/>
      <c r="C50" s="21"/>
      <c r="D50" s="27" t="s">
        <v>152</v>
      </c>
      <c r="E50" s="26" t="s">
        <v>196</v>
      </c>
      <c r="F50" s="28" t="s">
        <v>153</v>
      </c>
      <c r="G50" s="28" t="s">
        <v>197</v>
      </c>
      <c r="H50" s="26" t="s">
        <v>198</v>
      </c>
    </row>
    <row r="51" spans="2:8" ht="15" customHeight="1">
      <c r="B51" s="19">
        <v>18</v>
      </c>
      <c r="C51" s="19">
        <v>1</v>
      </c>
      <c r="D51" s="20" t="s">
        <v>60</v>
      </c>
      <c r="E51" s="20" t="s">
        <v>61</v>
      </c>
      <c r="F51" s="20" t="s">
        <v>62</v>
      </c>
      <c r="G51" s="20" t="s">
        <v>63</v>
      </c>
      <c r="H51" s="20" t="s">
        <v>19</v>
      </c>
    </row>
    <row r="52" spans="2:8" ht="15" customHeight="1">
      <c r="B52" s="19"/>
      <c r="C52" s="19"/>
      <c r="D52" s="25" t="s">
        <v>152</v>
      </c>
      <c r="E52" s="23" t="s">
        <v>199</v>
      </c>
      <c r="F52" s="24" t="s">
        <v>153</v>
      </c>
      <c r="G52" s="24" t="s">
        <v>200</v>
      </c>
      <c r="H52" s="23" t="s">
        <v>201</v>
      </c>
    </row>
    <row r="53" spans="2:8" ht="15" customHeight="1">
      <c r="B53" s="21">
        <v>19</v>
      </c>
      <c r="C53" s="21">
        <v>1</v>
      </c>
      <c r="D53" s="22" t="s">
        <v>64</v>
      </c>
      <c r="E53" s="22" t="s">
        <v>65</v>
      </c>
      <c r="F53" s="22" t="s">
        <v>17</v>
      </c>
      <c r="G53" s="22" t="s">
        <v>66</v>
      </c>
      <c r="H53" s="22" t="s">
        <v>19</v>
      </c>
    </row>
    <row r="54" spans="2:8" ht="15" customHeight="1">
      <c r="B54" s="21"/>
      <c r="C54" s="21"/>
      <c r="D54" s="27" t="s">
        <v>152</v>
      </c>
      <c r="E54" s="26" t="s">
        <v>241</v>
      </c>
      <c r="F54" s="28" t="s">
        <v>153</v>
      </c>
      <c r="G54" s="28" t="s">
        <v>242</v>
      </c>
      <c r="H54" s="26" t="s">
        <v>243</v>
      </c>
    </row>
    <row r="55" spans="2:8" ht="15" customHeight="1">
      <c r="B55" s="19">
        <v>20</v>
      </c>
      <c r="C55" s="19">
        <v>1</v>
      </c>
      <c r="D55" s="20" t="s">
        <v>67</v>
      </c>
      <c r="E55" s="20" t="s">
        <v>68</v>
      </c>
      <c r="F55" s="20" t="s">
        <v>108</v>
      </c>
      <c r="G55" s="20" t="s">
        <v>108</v>
      </c>
      <c r="H55" s="20" t="s">
        <v>19</v>
      </c>
    </row>
    <row r="56" spans="2:8" ht="15" customHeight="1">
      <c r="B56" s="19"/>
      <c r="C56" s="19"/>
      <c r="D56" s="25" t="s">
        <v>152</v>
      </c>
      <c r="E56" s="23" t="s">
        <v>202</v>
      </c>
      <c r="F56" s="24" t="s">
        <v>153</v>
      </c>
      <c r="G56" s="24" t="s">
        <v>203</v>
      </c>
      <c r="H56" s="23" t="s">
        <v>204</v>
      </c>
    </row>
    <row r="57" spans="2:8" ht="15" customHeight="1">
      <c r="B57" s="21">
        <v>21</v>
      </c>
      <c r="C57" s="21">
        <v>1</v>
      </c>
      <c r="D57" s="22" t="s">
        <v>69</v>
      </c>
      <c r="E57" s="22" t="s">
        <v>70</v>
      </c>
      <c r="F57" s="22" t="s">
        <v>17</v>
      </c>
      <c r="G57" s="22" t="s">
        <v>71</v>
      </c>
      <c r="H57" s="22" t="s">
        <v>19</v>
      </c>
    </row>
    <row r="58" spans="2:8" ht="15" customHeight="1">
      <c r="B58" s="21"/>
      <c r="C58" s="21"/>
      <c r="D58" s="27" t="s">
        <v>152</v>
      </c>
      <c r="E58" s="26" t="s">
        <v>244</v>
      </c>
      <c r="F58" s="28" t="s">
        <v>153</v>
      </c>
      <c r="G58" s="28" t="s">
        <v>245</v>
      </c>
      <c r="H58" s="26" t="s">
        <v>243</v>
      </c>
    </row>
    <row r="59" spans="2:8" ht="15" customHeight="1">
      <c r="B59" s="19">
        <v>22</v>
      </c>
      <c r="C59" s="19">
        <v>1</v>
      </c>
      <c r="D59" s="20" t="s">
        <v>72</v>
      </c>
      <c r="E59" s="20" t="s">
        <v>73</v>
      </c>
      <c r="F59" s="20" t="s">
        <v>74</v>
      </c>
      <c r="G59" s="20" t="s">
        <v>75</v>
      </c>
      <c r="H59" s="20" t="s">
        <v>19</v>
      </c>
    </row>
    <row r="60" spans="2:8" ht="15" customHeight="1">
      <c r="B60" s="19"/>
      <c r="C60" s="19"/>
      <c r="D60" s="25" t="s">
        <v>152</v>
      </c>
      <c r="E60" s="23" t="s">
        <v>211</v>
      </c>
      <c r="F60" s="24" t="s">
        <v>153</v>
      </c>
      <c r="G60" s="24" t="s">
        <v>212</v>
      </c>
      <c r="H60" s="23" t="s">
        <v>207</v>
      </c>
    </row>
    <row r="61" spans="2:8" ht="15" customHeight="1">
      <c r="B61" s="21">
        <v>23</v>
      </c>
      <c r="C61" s="21">
        <v>1</v>
      </c>
      <c r="D61" s="22" t="s">
        <v>76</v>
      </c>
      <c r="E61" s="22" t="s">
        <v>210</v>
      </c>
      <c r="F61" s="22" t="s">
        <v>74</v>
      </c>
      <c r="G61" s="22" t="s">
        <v>77</v>
      </c>
      <c r="H61" s="22" t="s">
        <v>19</v>
      </c>
    </row>
    <row r="62" spans="2:8" ht="15" customHeight="1">
      <c r="B62" s="21"/>
      <c r="C62" s="21"/>
      <c r="D62" s="27" t="s">
        <v>152</v>
      </c>
      <c r="E62" s="26" t="s">
        <v>208</v>
      </c>
      <c r="F62" s="28" t="s">
        <v>153</v>
      </c>
      <c r="G62" s="28" t="s">
        <v>209</v>
      </c>
      <c r="H62" s="26" t="s">
        <v>207</v>
      </c>
    </row>
    <row r="63" spans="2:8" ht="15" customHeight="1">
      <c r="B63" s="19">
        <v>24</v>
      </c>
      <c r="C63" s="19">
        <v>3</v>
      </c>
      <c r="D63" s="20" t="s">
        <v>78</v>
      </c>
      <c r="E63" s="20" t="s">
        <v>79</v>
      </c>
      <c r="F63" s="20" t="s">
        <v>74</v>
      </c>
      <c r="G63" s="20" t="s">
        <v>80</v>
      </c>
      <c r="H63" s="20" t="s">
        <v>19</v>
      </c>
    </row>
    <row r="64" spans="2:8" ht="15" customHeight="1">
      <c r="B64" s="19"/>
      <c r="C64" s="19"/>
      <c r="D64" s="25" t="s">
        <v>152</v>
      </c>
      <c r="E64" s="23" t="s">
        <v>205</v>
      </c>
      <c r="F64" s="24" t="s">
        <v>153</v>
      </c>
      <c r="G64" s="24" t="s">
        <v>206</v>
      </c>
      <c r="H64" s="23" t="s">
        <v>207</v>
      </c>
    </row>
    <row r="65" spans="2:8" ht="15" customHeight="1">
      <c r="B65" s="21">
        <v>25</v>
      </c>
      <c r="C65" s="21">
        <v>1</v>
      </c>
      <c r="D65" s="22" t="s">
        <v>81</v>
      </c>
      <c r="E65" s="22" t="s">
        <v>82</v>
      </c>
      <c r="F65" s="22" t="s">
        <v>83</v>
      </c>
      <c r="G65" s="22" t="s">
        <v>84</v>
      </c>
      <c r="H65" s="22" t="s">
        <v>19</v>
      </c>
    </row>
    <row r="66" spans="2:8" ht="15" customHeight="1">
      <c r="B66" s="19">
        <v>26</v>
      </c>
      <c r="C66" s="19">
        <v>1</v>
      </c>
      <c r="D66" s="20" t="s">
        <v>85</v>
      </c>
      <c r="E66" s="20" t="s">
        <v>86</v>
      </c>
      <c r="F66" s="20" t="s">
        <v>87</v>
      </c>
      <c r="G66" s="20" t="s">
        <v>88</v>
      </c>
      <c r="H66" s="20" t="s">
        <v>19</v>
      </c>
    </row>
    <row r="67" spans="2:8" ht="15" customHeight="1">
      <c r="B67" s="21">
        <v>27</v>
      </c>
      <c r="C67" s="21">
        <v>5</v>
      </c>
      <c r="D67" s="22" t="s">
        <v>89</v>
      </c>
      <c r="E67" s="22" t="s">
        <v>90</v>
      </c>
      <c r="F67" s="22" t="s">
        <v>108</v>
      </c>
      <c r="G67" s="22" t="s">
        <v>108</v>
      </c>
      <c r="H67" s="22" t="s">
        <v>19</v>
      </c>
    </row>
    <row r="68" spans="2:8" ht="15" customHeight="1">
      <c r="B68" s="21"/>
      <c r="C68" s="21"/>
      <c r="D68" s="27" t="s">
        <v>152</v>
      </c>
      <c r="E68" s="26" t="s">
        <v>219</v>
      </c>
      <c r="F68" s="28" t="s">
        <v>153</v>
      </c>
      <c r="G68" s="28" t="s">
        <v>220</v>
      </c>
      <c r="H68" s="26" t="s">
        <v>204</v>
      </c>
    </row>
    <row r="69" spans="2:8" ht="15" customHeight="1">
      <c r="B69" s="19">
        <v>28</v>
      </c>
      <c r="C69" s="19">
        <v>1</v>
      </c>
      <c r="D69" s="20" t="s">
        <v>91</v>
      </c>
      <c r="E69" s="20" t="s">
        <v>92</v>
      </c>
      <c r="F69" s="20" t="s">
        <v>108</v>
      </c>
      <c r="G69" s="20" t="s">
        <v>108</v>
      </c>
      <c r="H69" s="20" t="s">
        <v>19</v>
      </c>
    </row>
    <row r="70" spans="2:8" ht="15" customHeight="1">
      <c r="B70" s="19"/>
      <c r="C70" s="19"/>
      <c r="D70" s="25" t="s">
        <v>152</v>
      </c>
      <c r="E70" s="23" t="s">
        <v>225</v>
      </c>
      <c r="F70" s="24" t="s">
        <v>153</v>
      </c>
      <c r="G70" s="24" t="s">
        <v>226</v>
      </c>
      <c r="H70" s="23" t="s">
        <v>204</v>
      </c>
    </row>
    <row r="71" spans="2:8" ht="15" customHeight="1">
      <c r="B71" s="21">
        <v>29</v>
      </c>
      <c r="C71" s="21">
        <v>3</v>
      </c>
      <c r="D71" s="22" t="s">
        <v>93</v>
      </c>
      <c r="E71" s="22" t="s">
        <v>94</v>
      </c>
      <c r="F71" s="22" t="s">
        <v>108</v>
      </c>
      <c r="G71" s="22" t="s">
        <v>108</v>
      </c>
      <c r="H71" s="22" t="s">
        <v>19</v>
      </c>
    </row>
    <row r="72" spans="2:8" ht="15" customHeight="1">
      <c r="B72" s="21"/>
      <c r="C72" s="21"/>
      <c r="D72" s="27" t="s">
        <v>152</v>
      </c>
      <c r="E72" s="26" t="s">
        <v>223</v>
      </c>
      <c r="F72" s="28" t="s">
        <v>153</v>
      </c>
      <c r="G72" s="28" t="s">
        <v>224</v>
      </c>
      <c r="H72" s="26" t="s">
        <v>204</v>
      </c>
    </row>
    <row r="73" spans="2:8" ht="15" customHeight="1">
      <c r="B73" s="19">
        <v>30</v>
      </c>
      <c r="C73" s="19">
        <v>2</v>
      </c>
      <c r="D73" s="20" t="s">
        <v>95</v>
      </c>
      <c r="E73" s="20" t="s">
        <v>96</v>
      </c>
      <c r="F73" s="20" t="s">
        <v>108</v>
      </c>
      <c r="G73" s="20" t="s">
        <v>108</v>
      </c>
      <c r="H73" s="20" t="s">
        <v>19</v>
      </c>
    </row>
    <row r="74" spans="2:8" ht="15" customHeight="1">
      <c r="B74" s="19"/>
      <c r="C74" s="19"/>
      <c r="D74" s="25" t="s">
        <v>152</v>
      </c>
      <c r="E74" s="23" t="s">
        <v>221</v>
      </c>
      <c r="F74" s="24" t="s">
        <v>153</v>
      </c>
      <c r="G74" s="24" t="s">
        <v>222</v>
      </c>
      <c r="H74" s="23" t="s">
        <v>204</v>
      </c>
    </row>
    <row r="75" spans="2:8" ht="15" customHeight="1">
      <c r="B75" s="21">
        <v>31</v>
      </c>
      <c r="C75" s="21">
        <v>3</v>
      </c>
      <c r="D75" s="22" t="s">
        <v>97</v>
      </c>
      <c r="E75" s="22" t="s">
        <v>98</v>
      </c>
      <c r="F75" s="22" t="s">
        <v>108</v>
      </c>
      <c r="G75" s="22" t="s">
        <v>108</v>
      </c>
      <c r="H75" s="22" t="s">
        <v>19</v>
      </c>
    </row>
    <row r="76" spans="2:8" ht="15" customHeight="1">
      <c r="B76" s="21"/>
      <c r="C76" s="21"/>
      <c r="D76" s="27" t="s">
        <v>152</v>
      </c>
      <c r="E76" s="26" t="s">
        <v>213</v>
      </c>
      <c r="F76" s="28" t="s">
        <v>153</v>
      </c>
      <c r="G76" s="28" t="s">
        <v>214</v>
      </c>
      <c r="H76" s="26" t="s">
        <v>204</v>
      </c>
    </row>
    <row r="77" spans="2:8" ht="15" customHeight="1">
      <c r="B77" s="19">
        <v>32</v>
      </c>
      <c r="C77" s="19">
        <v>1</v>
      </c>
      <c r="D77" s="20" t="s">
        <v>99</v>
      </c>
      <c r="E77" s="20" t="s">
        <v>100</v>
      </c>
      <c r="F77" s="20" t="s">
        <v>108</v>
      </c>
      <c r="G77" s="20" t="s">
        <v>108</v>
      </c>
      <c r="H77" s="20" t="s">
        <v>19</v>
      </c>
    </row>
    <row r="78" spans="2:8" ht="15" customHeight="1">
      <c r="B78" s="19"/>
      <c r="C78" s="19"/>
      <c r="D78" s="25" t="s">
        <v>152</v>
      </c>
      <c r="E78" s="23" t="s">
        <v>227</v>
      </c>
      <c r="F78" s="24" t="s">
        <v>153</v>
      </c>
      <c r="G78" s="24" t="s">
        <v>228</v>
      </c>
      <c r="H78" s="23" t="s">
        <v>204</v>
      </c>
    </row>
    <row r="79" spans="2:8" ht="15" customHeight="1">
      <c r="B79" s="21">
        <v>33</v>
      </c>
      <c r="C79" s="21">
        <v>1</v>
      </c>
      <c r="D79" s="22" t="s">
        <v>101</v>
      </c>
      <c r="E79" s="22" t="s">
        <v>102</v>
      </c>
      <c r="F79" s="22" t="s">
        <v>108</v>
      </c>
      <c r="G79" s="22" t="s">
        <v>108</v>
      </c>
      <c r="H79" s="22" t="s">
        <v>19</v>
      </c>
    </row>
    <row r="80" spans="2:8" ht="15" customHeight="1">
      <c r="B80" s="21"/>
      <c r="C80" s="21"/>
      <c r="D80" s="27" t="s">
        <v>152</v>
      </c>
      <c r="E80" s="26" t="s">
        <v>229</v>
      </c>
      <c r="F80" s="28" t="s">
        <v>153</v>
      </c>
      <c r="G80" s="28" t="s">
        <v>230</v>
      </c>
      <c r="H80" s="26" t="s">
        <v>204</v>
      </c>
    </row>
    <row r="81" spans="2:8" ht="15" customHeight="1">
      <c r="B81" s="19">
        <v>34</v>
      </c>
      <c r="C81" s="19">
        <v>1</v>
      </c>
      <c r="D81" s="20" t="s">
        <v>103</v>
      </c>
      <c r="E81" s="20" t="s">
        <v>96</v>
      </c>
      <c r="F81" s="20" t="s">
        <v>108</v>
      </c>
      <c r="G81" s="20" t="s">
        <v>108</v>
      </c>
      <c r="H81" s="20" t="s">
        <v>19</v>
      </c>
    </row>
    <row r="82" spans="2:8" ht="15" customHeight="1">
      <c r="B82" s="19"/>
      <c r="C82" s="19"/>
      <c r="D82" s="25" t="s">
        <v>152</v>
      </c>
      <c r="E82" s="23" t="s">
        <v>215</v>
      </c>
      <c r="F82" s="24" t="s">
        <v>153</v>
      </c>
      <c r="G82" s="24" t="s">
        <v>216</v>
      </c>
      <c r="H82" s="23" t="s">
        <v>204</v>
      </c>
    </row>
    <row r="83" spans="2:8" ht="15" customHeight="1">
      <c r="B83" s="21">
        <v>35</v>
      </c>
      <c r="C83" s="21">
        <v>1</v>
      </c>
      <c r="D83" s="22" t="s">
        <v>104</v>
      </c>
      <c r="E83" s="22" t="s">
        <v>96</v>
      </c>
      <c r="F83" s="22" t="s">
        <v>108</v>
      </c>
      <c r="G83" s="22" t="s">
        <v>108</v>
      </c>
      <c r="H83" s="22" t="s">
        <v>19</v>
      </c>
    </row>
    <row r="84" spans="2:8" ht="15" customHeight="1">
      <c r="B84" s="21"/>
      <c r="C84" s="21"/>
      <c r="D84" s="27" t="s">
        <v>152</v>
      </c>
      <c r="E84" s="26" t="s">
        <v>215</v>
      </c>
      <c r="F84" s="28" t="s">
        <v>153</v>
      </c>
      <c r="G84" s="28" t="s">
        <v>216</v>
      </c>
      <c r="H84" s="26" t="s">
        <v>204</v>
      </c>
    </row>
    <row r="85" spans="2:8" ht="15" customHeight="1">
      <c r="B85" s="19">
        <v>36</v>
      </c>
      <c r="C85" s="19">
        <v>1</v>
      </c>
      <c r="D85" s="20" t="s">
        <v>105</v>
      </c>
      <c r="E85" s="20" t="s">
        <v>106</v>
      </c>
      <c r="F85" s="20" t="s">
        <v>108</v>
      </c>
      <c r="G85" s="20" t="s">
        <v>108</v>
      </c>
      <c r="H85" s="20" t="s">
        <v>19</v>
      </c>
    </row>
    <row r="86" spans="2:8" ht="15" customHeight="1">
      <c r="B86" s="19"/>
      <c r="C86" s="19"/>
      <c r="D86" s="25" t="s">
        <v>152</v>
      </c>
      <c r="E86" s="23" t="s">
        <v>217</v>
      </c>
      <c r="F86" s="24" t="s">
        <v>153</v>
      </c>
      <c r="G86" s="24" t="s">
        <v>218</v>
      </c>
      <c r="H86" s="23" t="s">
        <v>204</v>
      </c>
    </row>
    <row r="87" spans="2:8" ht="15" customHeight="1">
      <c r="B87" s="21">
        <v>37</v>
      </c>
      <c r="C87" s="21">
        <v>1</v>
      </c>
      <c r="D87" s="22" t="s">
        <v>107</v>
      </c>
      <c r="E87" s="22" t="s">
        <v>90</v>
      </c>
      <c r="F87" s="22" t="s">
        <v>108</v>
      </c>
      <c r="G87" s="22" t="s">
        <v>108</v>
      </c>
      <c r="H87" s="22" t="s">
        <v>19</v>
      </c>
    </row>
    <row r="88" spans="2:8" ht="15" customHeight="1">
      <c r="B88" s="21"/>
      <c r="C88" s="21"/>
      <c r="D88" s="27" t="s">
        <v>152</v>
      </c>
      <c r="E88" s="26" t="s">
        <v>219</v>
      </c>
      <c r="F88" s="28" t="s">
        <v>153</v>
      </c>
      <c r="G88" s="28" t="s">
        <v>220</v>
      </c>
      <c r="H88" s="26" t="s">
        <v>204</v>
      </c>
    </row>
    <row r="89" spans="2:8" ht="15" customHeight="1">
      <c r="B89" s="19">
        <v>38</v>
      </c>
      <c r="C89" s="19">
        <v>5</v>
      </c>
      <c r="D89" s="20" t="s">
        <v>109</v>
      </c>
      <c r="E89" s="20" t="s">
        <v>110</v>
      </c>
      <c r="F89" s="20" t="s">
        <v>108</v>
      </c>
      <c r="G89" s="20" t="s">
        <v>108</v>
      </c>
      <c r="H89" s="20" t="s">
        <v>19</v>
      </c>
    </row>
    <row r="90" spans="2:8" ht="15" customHeight="1">
      <c r="B90" s="19"/>
      <c r="C90" s="19"/>
      <c r="D90" s="25" t="s">
        <v>152</v>
      </c>
      <c r="E90" s="23" t="s">
        <v>231</v>
      </c>
      <c r="F90" s="24" t="s">
        <v>153</v>
      </c>
      <c r="G90" s="24" t="s">
        <v>232</v>
      </c>
      <c r="H90" s="23" t="s">
        <v>204</v>
      </c>
    </row>
    <row r="91" spans="2:8" ht="15" customHeight="1">
      <c r="B91" s="21">
        <v>39</v>
      </c>
      <c r="C91" s="21">
        <v>6</v>
      </c>
      <c r="D91" s="22" t="s">
        <v>111</v>
      </c>
      <c r="E91" s="22" t="s">
        <v>112</v>
      </c>
      <c r="F91" s="22" t="s">
        <v>108</v>
      </c>
      <c r="G91" s="22" t="s">
        <v>108</v>
      </c>
      <c r="H91" s="22" t="s">
        <v>19</v>
      </c>
    </row>
    <row r="92" spans="2:8" ht="15" customHeight="1">
      <c r="B92" s="21"/>
      <c r="C92" s="21"/>
      <c r="D92" s="27" t="s">
        <v>152</v>
      </c>
      <c r="E92" s="26" t="s">
        <v>233</v>
      </c>
      <c r="F92" s="28" t="s">
        <v>153</v>
      </c>
      <c r="G92" s="28" t="s">
        <v>234</v>
      </c>
      <c r="H92" s="26" t="s">
        <v>204</v>
      </c>
    </row>
    <row r="93" spans="2:8" ht="15" customHeight="1">
      <c r="B93" s="19">
        <v>40</v>
      </c>
      <c r="C93" s="19">
        <v>1</v>
      </c>
      <c r="D93" s="20" t="s">
        <v>113</v>
      </c>
      <c r="E93" s="20" t="s">
        <v>114</v>
      </c>
      <c r="F93" s="20" t="s">
        <v>48</v>
      </c>
      <c r="G93" s="20" t="s">
        <v>115</v>
      </c>
      <c r="H93" s="20" t="s">
        <v>19</v>
      </c>
    </row>
    <row r="94" spans="2:8" ht="15" customHeight="1">
      <c r="B94" s="21">
        <v>41</v>
      </c>
      <c r="C94" s="21">
        <v>1</v>
      </c>
      <c r="D94" s="22" t="s">
        <v>116</v>
      </c>
      <c r="E94" s="22" t="s">
        <v>117</v>
      </c>
      <c r="F94" s="22" t="s">
        <v>118</v>
      </c>
      <c r="G94" s="22" t="s">
        <v>119</v>
      </c>
      <c r="H94" s="22" t="s">
        <v>19</v>
      </c>
    </row>
    <row r="95" spans="2:8" ht="15" customHeight="1">
      <c r="B95" s="19">
        <v>42</v>
      </c>
      <c r="C95" s="19">
        <v>1</v>
      </c>
      <c r="D95" s="20" t="s">
        <v>120</v>
      </c>
      <c r="E95" s="20" t="s">
        <v>121</v>
      </c>
      <c r="F95" s="20" t="s">
        <v>48</v>
      </c>
      <c r="G95" s="20" t="s">
        <v>122</v>
      </c>
      <c r="H95" s="20" t="s">
        <v>19</v>
      </c>
    </row>
    <row r="96" spans="2:8" ht="15" customHeight="1">
      <c r="B96" s="21">
        <v>43</v>
      </c>
      <c r="C96" s="21">
        <v>1</v>
      </c>
      <c r="D96" s="22" t="s">
        <v>123</v>
      </c>
      <c r="E96" s="22" t="s">
        <v>124</v>
      </c>
      <c r="F96" s="22" t="s">
        <v>48</v>
      </c>
      <c r="G96" s="22" t="s">
        <v>125</v>
      </c>
      <c r="H96" s="22" t="s">
        <v>19</v>
      </c>
    </row>
    <row r="97" spans="2:8" ht="15" customHeight="1">
      <c r="B97" s="19">
        <v>44</v>
      </c>
      <c r="C97" s="19">
        <v>1</v>
      </c>
      <c r="D97" s="20" t="s">
        <v>126</v>
      </c>
      <c r="E97" s="20" t="s">
        <v>127</v>
      </c>
      <c r="F97" s="20" t="s">
        <v>48</v>
      </c>
      <c r="G97" s="20" t="s">
        <v>128</v>
      </c>
      <c r="H97" s="20" t="s">
        <v>19</v>
      </c>
    </row>
    <row r="98" spans="2:8" ht="15" customHeight="1">
      <c r="B98" s="21">
        <v>45</v>
      </c>
      <c r="C98" s="21">
        <v>1</v>
      </c>
      <c r="D98" s="22" t="s">
        <v>129</v>
      </c>
      <c r="E98" s="22" t="s">
        <v>130</v>
      </c>
      <c r="F98" s="22" t="s">
        <v>48</v>
      </c>
      <c r="G98" s="22" t="s">
        <v>131</v>
      </c>
      <c r="H98" s="22" t="s">
        <v>19</v>
      </c>
    </row>
    <row r="99" spans="2:8" ht="15" customHeight="1">
      <c r="B99" s="19">
        <v>46</v>
      </c>
      <c r="C99" s="19">
        <v>2</v>
      </c>
      <c r="D99" s="20" t="s">
        <v>132</v>
      </c>
      <c r="E99" s="20" t="s">
        <v>133</v>
      </c>
      <c r="F99" s="20" t="s">
        <v>48</v>
      </c>
      <c r="G99" s="20" t="s">
        <v>134</v>
      </c>
      <c r="H99" s="20" t="s">
        <v>19</v>
      </c>
    </row>
    <row r="100" spans="2:8" ht="15" customHeight="1">
      <c r="B100" s="19"/>
      <c r="C100" s="19"/>
      <c r="D100" s="25" t="s">
        <v>152</v>
      </c>
      <c r="E100" s="23" t="s">
        <v>236</v>
      </c>
      <c r="F100" s="24" t="s">
        <v>153</v>
      </c>
      <c r="G100" s="24" t="s">
        <v>237</v>
      </c>
      <c r="H100" s="23" t="s">
        <v>238</v>
      </c>
    </row>
    <row r="101" spans="2:8" ht="15" customHeight="1">
      <c r="B101" s="19"/>
      <c r="C101" s="19"/>
      <c r="D101" s="25" t="s">
        <v>152</v>
      </c>
      <c r="E101" s="23" t="s">
        <v>239</v>
      </c>
      <c r="F101" s="24" t="s">
        <v>153</v>
      </c>
      <c r="G101" s="24" t="s">
        <v>240</v>
      </c>
      <c r="H101" s="23" t="s">
        <v>238</v>
      </c>
    </row>
    <row r="102" spans="2:8" ht="15" customHeight="1">
      <c r="B102" s="21">
        <v>47</v>
      </c>
      <c r="C102" s="21">
        <v>1</v>
      </c>
      <c r="D102" s="22" t="s">
        <v>135</v>
      </c>
      <c r="E102" s="22" t="s">
        <v>136</v>
      </c>
      <c r="F102" s="22" t="s">
        <v>118</v>
      </c>
      <c r="G102" s="22" t="s">
        <v>137</v>
      </c>
      <c r="H102" s="22" t="s">
        <v>19</v>
      </c>
    </row>
    <row r="103" spans="2:8" ht="15" customHeight="1">
      <c r="B103" s="19">
        <v>48</v>
      </c>
      <c r="C103" s="19">
        <v>1</v>
      </c>
      <c r="D103" s="20" t="s">
        <v>138</v>
      </c>
      <c r="E103" s="20" t="s">
        <v>235</v>
      </c>
      <c r="F103" s="20" t="s">
        <v>48</v>
      </c>
      <c r="G103" s="20" t="s">
        <v>139</v>
      </c>
      <c r="H103" s="20" t="s">
        <v>19</v>
      </c>
    </row>
    <row r="104" spans="2:8" ht="15" customHeight="1">
      <c r="B104" s="21">
        <v>49</v>
      </c>
      <c r="C104" s="21">
        <v>1</v>
      </c>
      <c r="D104" s="22" t="s">
        <v>140</v>
      </c>
      <c r="E104" s="22" t="s">
        <v>141</v>
      </c>
      <c r="F104" s="22" t="s">
        <v>142</v>
      </c>
      <c r="G104" s="22" t="s">
        <v>143</v>
      </c>
      <c r="H104" s="22" t="s">
        <v>19</v>
      </c>
    </row>
    <row r="105" spans="2:8" ht="15" customHeight="1">
      <c r="B105" s="19">
        <v>50</v>
      </c>
      <c r="C105" s="19">
        <v>1</v>
      </c>
      <c r="D105" s="20" t="s">
        <v>144</v>
      </c>
      <c r="E105" s="20" t="s">
        <v>145</v>
      </c>
      <c r="F105" s="20" t="s">
        <v>142</v>
      </c>
      <c r="G105" s="20" t="s">
        <v>146</v>
      </c>
      <c r="H105" s="20" t="s">
        <v>19</v>
      </c>
    </row>
    <row r="106" spans="2:8" ht="15" customHeight="1">
      <c r="B106" s="21">
        <v>51</v>
      </c>
      <c r="C106" s="21">
        <v>1</v>
      </c>
      <c r="D106" s="22" t="s">
        <v>147</v>
      </c>
      <c r="E106" s="22" t="s">
        <v>148</v>
      </c>
      <c r="F106" s="22" t="s">
        <v>149</v>
      </c>
      <c r="G106" s="22" t="s">
        <v>150</v>
      </c>
      <c r="H106" s="22" t="s">
        <v>19</v>
      </c>
    </row>
    <row r="107" spans="2:8" ht="6.95" customHeight="1">
      <c r="B107" s="16"/>
      <c r="C107" s="16"/>
      <c r="D107" s="16"/>
      <c r="E107" s="17"/>
      <c r="F107" s="17"/>
      <c r="G107" s="18"/>
      <c r="H107" s="17"/>
    </row>
    <row r="108" spans="2:8" ht="15.75" customHeight="1">
      <c r="B108" s="11"/>
      <c r="C108" s="11"/>
      <c r="D108" s="11"/>
      <c r="E108"/>
      <c r="F108"/>
      <c r="G108"/>
      <c r="H108"/>
    </row>
    <row r="109" spans="2:8">
      <c r="B10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09" s="14"/>
      <c r="D109" s="14"/>
      <c r="E109" s="14"/>
      <c r="F109" s="14"/>
      <c r="G109" s="14"/>
      <c r="H109" s="14"/>
    </row>
    <row r="110" spans="2:8">
      <c r="B110" s="14"/>
      <c r="C110" s="14"/>
      <c r="D110" s="14"/>
      <c r="E110" s="14"/>
      <c r="F110" s="14"/>
      <c r="G110" s="14"/>
      <c r="H110" s="14"/>
    </row>
    <row r="111" spans="2:8" s="10" customFormat="1" ht="45" customHeight="1">
      <c r="B111" s="34" t="s">
        <v>12</v>
      </c>
      <c r="C111" s="34"/>
      <c r="D111" s="34"/>
      <c r="E111" s="34"/>
      <c r="F111" s="34"/>
      <c r="G111" s="34"/>
      <c r="H111" s="34"/>
    </row>
    <row r="112" spans="2:8">
      <c r="B112" s="14"/>
      <c r="C112" s="14"/>
      <c r="D112" s="14"/>
      <c r="E112" s="14"/>
      <c r="F112" s="14"/>
      <c r="G112" s="14"/>
      <c r="H112" s="14"/>
    </row>
    <row r="113" spans="2:8" ht="75" customHeight="1">
      <c r="B113" s="34" t="s">
        <v>13</v>
      </c>
      <c r="C113" s="34"/>
      <c r="D113" s="34"/>
      <c r="E113" s="34"/>
      <c r="F113" s="34"/>
      <c r="G113" s="34"/>
      <c r="H113" s="34"/>
    </row>
    <row r="114" spans="2:8">
      <c r="B114" s="12"/>
      <c r="C114" s="12"/>
      <c r="D114" s="12"/>
      <c r="E114" s="12"/>
      <c r="F114" s="12"/>
      <c r="G114" s="12"/>
      <c r="H114" s="12"/>
    </row>
    <row r="115" spans="2:8">
      <c r="B115" s="35" t="s">
        <v>14</v>
      </c>
      <c r="C115" s="35"/>
      <c r="D115" s="35"/>
      <c r="E115" s="35"/>
      <c r="F115" s="35"/>
      <c r="G115" s="35"/>
      <c r="H115" s="35"/>
    </row>
    <row r="116" spans="2:8">
      <c r="B116" s="14"/>
      <c r="C116" s="14"/>
      <c r="D116" s="14"/>
      <c r="E116" s="14"/>
      <c r="F116" s="14"/>
      <c r="G116" s="14"/>
      <c r="H116" s="14"/>
    </row>
    <row r="117" spans="2:8">
      <c r="B117" s="14" t="str">
        <f ca="1">CONCATENATE("©", YEAR(TODAY())&amp;" ", "Vishay Intertechnology, Inc. All Rights Reserved.")</f>
        <v>©2023 Vishay Intertechnology, Inc. All Rights Reserved.</v>
      </c>
      <c r="C117" s="14"/>
      <c r="D117" s="14"/>
      <c r="E117" s="14"/>
      <c r="F117" s="14"/>
      <c r="G117" s="14"/>
      <c r="H117" s="14"/>
    </row>
  </sheetData>
  <sheetProtection formatCells="0" formatColumns="0" formatRows="0" insertRows="0" deleteRows="0" selectLockedCells="1" sort="0" autoFilter="0"/>
  <mergeCells count="9">
    <mergeCell ref="B113:H113"/>
    <mergeCell ref="B115:H115"/>
    <mergeCell ref="B111:H111"/>
    <mergeCell ref="B12:F12"/>
    <mergeCell ref="E2:H3"/>
    <mergeCell ref="E5:G5"/>
    <mergeCell ref="E6:G6"/>
    <mergeCell ref="E7:G7"/>
    <mergeCell ref="E8:G8"/>
  </mergeCells>
  <phoneticPr fontId="30"/>
  <conditionalFormatting sqref="E8">
    <cfRule type="cellIs" dxfId="10" priority="2" operator="notEqual">
      <formula>"none"</formula>
    </cfRule>
  </conditionalFormatting>
  <conditionalFormatting sqref="E9:G10">
    <cfRule type="cellIs" dxfId="9" priority="1" operator="notEqual">
      <formula>"none"</formula>
    </cfRule>
  </conditionalFormatting>
  <hyperlinks>
    <hyperlink ref="E11" r:id="rId1" xr:uid="{3BD00D62-93CE-4837-8B0D-E0CE0841D80A}"/>
    <hyperlink ref="E9" r:id="rId2" xr:uid="{82E433EF-5ADB-4A5A-B219-9DBA3C77C26C}"/>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