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9987F5F-102A-4BD2-B74F-055AB550036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BoM'!$B$1:$H$178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0" i="1" l="1"/>
  <c r="B178" i="1"/>
</calcChain>
</file>

<file path=xl/sharedStrings.xml><?xml version="1.0" encoding="utf-8"?>
<sst xmlns="http://schemas.openxmlformats.org/spreadsheetml/2006/main" count="703" uniqueCount="425">
  <si>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</si>
  <si>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</si>
  <si>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</si>
  <si>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</si>
  <si>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</si>
  <si>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</si>
  <si>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</si>
  <si>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</si>
  <si>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</si>
  <si>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</si>
  <si>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</si>
  <si>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</si>
  <si>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</si>
  <si>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</si>
  <si>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</si>
  <si>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C3, C18, C63, C69, C72</t>
  </si>
  <si>
    <t>YAGEO</t>
  </si>
  <si>
    <t>CC0603KRX5R5BB105</t>
  </si>
  <si>
    <t>C19</t>
  </si>
  <si>
    <t>CC0402KRX7R7BB103</t>
  </si>
  <si>
    <t>C2, C4</t>
  </si>
  <si>
    <t>CC0603KRX7R7BB104</t>
  </si>
  <si>
    <t>C23, C36</t>
  </si>
  <si>
    <t>CC0603KRX5R7BB105</t>
  </si>
  <si>
    <t>C26, C27, C60, C66, C70</t>
  </si>
  <si>
    <t>CC0603KRX5R5BB104</t>
  </si>
  <si>
    <t>C35, C91</t>
  </si>
  <si>
    <t>CC0603KRX5R7BB475</t>
  </si>
  <si>
    <t>C38, C44, C46, C47, C48, C49, C50, C51, C52, C53, C54, C55, C56, C57, C58, C59, C71, C73</t>
  </si>
  <si>
    <t>CC0402KRX7R7BB104</t>
  </si>
  <si>
    <t>C39, C43, C45, C67</t>
  </si>
  <si>
    <t>MURATA</t>
  </si>
  <si>
    <t>GRM188R61A475ME15</t>
  </si>
  <si>
    <t>C40</t>
  </si>
  <si>
    <t>GRM188R61C475KE11</t>
  </si>
  <si>
    <t>C41, C42</t>
  </si>
  <si>
    <t>CC0805KRX5R8BB106</t>
  </si>
  <si>
    <t>C5</t>
  </si>
  <si>
    <t>CC0402JRNPO9BN200</t>
  </si>
  <si>
    <t>C6</t>
  </si>
  <si>
    <t>CC0402JRNPO9BN101</t>
  </si>
  <si>
    <t>C61, C62</t>
  </si>
  <si>
    <t>C64</t>
  </si>
  <si>
    <t>CC0402JRNPO9BN221</t>
  </si>
  <si>
    <t>C65, C68</t>
  </si>
  <si>
    <t>CC0402MRX5R5BB106</t>
  </si>
  <si>
    <t>C7, C12, C13</t>
  </si>
  <si>
    <t>CC0603KRX5R6BB225</t>
  </si>
  <si>
    <t>C74, C76, C81, C83</t>
  </si>
  <si>
    <t>CC0402BRNPO9BN5R6</t>
  </si>
  <si>
    <t>C75</t>
  </si>
  <si>
    <t>GRM188R60J106ME47D</t>
  </si>
  <si>
    <t>C77, C78</t>
  </si>
  <si>
    <t>Capacitor,5.1pF,0.25pF,50V,NPO,0603</t>
  </si>
  <si>
    <t>CC0603CRNPO9BN5R1</t>
  </si>
  <si>
    <t>C79, C84, C85, C86, C88, C89</t>
  </si>
  <si>
    <t>C8, C9, C10, C11, C14, C15, C16, C17, C20, C21, C22, C24, C25, C28, C29, C30, C31, C32, C33, C34, C37</t>
  </si>
  <si>
    <t>C80</t>
  </si>
  <si>
    <t>GRM155R61E105KA12</t>
  </si>
  <si>
    <t>C82</t>
  </si>
  <si>
    <t>CC0402JRNPO9BN471</t>
  </si>
  <si>
    <t>C87</t>
  </si>
  <si>
    <t>GRM188R61A106KAAL</t>
  </si>
  <si>
    <t>C90</t>
  </si>
  <si>
    <t>CC1206KKX7RDBB102</t>
  </si>
  <si>
    <t>D1, D2, D3</t>
  </si>
  <si>
    <t>BAT60JFILM</t>
  </si>
  <si>
    <t>STMICROELECTRONICS</t>
  </si>
  <si>
    <t>L1</t>
  </si>
  <si>
    <t>Inductor, 2.2uH, 20%, Isat 1.2A, DCR 0.228Ohm, 0805</t>
  </si>
  <si>
    <t>DFE201210U-2R2M=P2</t>
  </si>
  <si>
    <t>L2</t>
  </si>
  <si>
    <t>TAI-TECH</t>
  </si>
  <si>
    <t>FCM1608KF-601T03</t>
  </si>
  <si>
    <t>LD1, LD5, LD8</t>
  </si>
  <si>
    <t>LED Green, 0603 SMD, Forward Voltage Typ=2V, Max=2.5V</t>
  </si>
  <si>
    <t>OSRAM OPTO SEMICONDUCTORS</t>
  </si>
  <si>
    <t>LG Q396-PS-35</t>
  </si>
  <si>
    <t>LD2</t>
  </si>
  <si>
    <t>LED Yellow, 0603 SMD, Forward Voltage min=1.7V, Typ=2V, Max=2.3V</t>
  </si>
  <si>
    <t>LY Q396-P1Q2-36</t>
  </si>
  <si>
    <t>LD3</t>
  </si>
  <si>
    <t>LED Red, 0603 SMD, Forward Voltage Typ=2V, Max=2.5V</t>
  </si>
  <si>
    <t>LS Q976-NR-1</t>
  </si>
  <si>
    <t>LD4</t>
  </si>
  <si>
    <t>LED Bicolor</t>
  </si>
  <si>
    <t>AVAGO TECHNOLOGIES</t>
  </si>
  <si>
    <t>HSMF-A201-A00J1</t>
  </si>
  <si>
    <t>LD6</t>
  </si>
  <si>
    <t>LED, Red, 0603</t>
  </si>
  <si>
    <t>EVERLIGHT</t>
  </si>
  <si>
    <t>19-213-R6C-AP1Q2B/3T</t>
  </si>
  <si>
    <t>LD7</t>
  </si>
  <si>
    <t>LED Red, 0603 SMD, 2V Forward Voltage</t>
  </si>
  <si>
    <t>VISHAY</t>
  </si>
  <si>
    <t>VLMS1300-GS08</t>
  </si>
  <si>
    <t>Q1, Q2, Q3, T1</t>
  </si>
  <si>
    <t>NPN Bipolar Transistor</t>
  </si>
  <si>
    <t>ON SEMICONDUCTOR</t>
  </si>
  <si>
    <t>BSR14</t>
  </si>
  <si>
    <t>R1, R4, R67, R71, R72, R73</t>
  </si>
  <si>
    <t>Resistor,100K,0603,1%,1/10W</t>
  </si>
  <si>
    <t>RC0603FR-07100KL</t>
  </si>
  <si>
    <t>R12</t>
  </si>
  <si>
    <t>RC0603FR-07620RL</t>
  </si>
  <si>
    <t>R14, R18, R20</t>
  </si>
  <si>
    <t>RC0402FR-074K7L</t>
  </si>
  <si>
    <t>R15</t>
  </si>
  <si>
    <t>RC0402FR-072K7L</t>
  </si>
  <si>
    <t>R2</t>
  </si>
  <si>
    <t>RC0603FR-071KL</t>
  </si>
  <si>
    <t>R22, R24, R25, R30, R63, R66</t>
  </si>
  <si>
    <t>RC0402FR-0710KL</t>
  </si>
  <si>
    <t>R26</t>
  </si>
  <si>
    <t>RC0603FR-07360RL</t>
  </si>
  <si>
    <t>R27</t>
  </si>
  <si>
    <t>RC0603FR-07470RL</t>
  </si>
  <si>
    <t>R28, R69</t>
  </si>
  <si>
    <t>RC0402FR-07270RL</t>
  </si>
  <si>
    <t>R3, R10, R11, R13, R23, R29</t>
  </si>
  <si>
    <t>RC0402FR-0747RL</t>
  </si>
  <si>
    <t>R31</t>
  </si>
  <si>
    <t>RC0402FR-0727KL</t>
  </si>
  <si>
    <t>R32</t>
  </si>
  <si>
    <t>RC0402FR-0756KL</t>
  </si>
  <si>
    <t>R33, R34, R53</t>
  </si>
  <si>
    <t>RC0402JR-070RL</t>
  </si>
  <si>
    <t>R35</t>
  </si>
  <si>
    <t>R38</t>
  </si>
  <si>
    <t>RC0603FR-0710KL</t>
  </si>
  <si>
    <t>R39, R40, R41, R42</t>
  </si>
  <si>
    <t>RC0603JR-070RL</t>
  </si>
  <si>
    <t>R43, R45, R46, R49, R51, R60</t>
  </si>
  <si>
    <t>R44, R47, R48, R52</t>
  </si>
  <si>
    <t>RC0402FR-0733RL</t>
  </si>
  <si>
    <t>R5, R17, R21</t>
  </si>
  <si>
    <t>RC0402FR-07100RL</t>
  </si>
  <si>
    <t>R50</t>
  </si>
  <si>
    <t>RC0402FR-071K5L</t>
  </si>
  <si>
    <t>R54</t>
  </si>
  <si>
    <t>RC0402FR-0712K1L</t>
  </si>
  <si>
    <t>R55, R56, R57, R58</t>
  </si>
  <si>
    <t>RC0402FR-0775RL</t>
  </si>
  <si>
    <t>R59, R64, R65</t>
  </si>
  <si>
    <t>RC0402FR-0747KL</t>
  </si>
  <si>
    <t>R6</t>
  </si>
  <si>
    <t>RC0402FR-073KL</t>
  </si>
  <si>
    <t>R61, R62</t>
  </si>
  <si>
    <t>R68</t>
  </si>
  <si>
    <t>RC0402FR-07360RL</t>
  </si>
  <si>
    <t>R7, R36, R37</t>
  </si>
  <si>
    <t>R70</t>
  </si>
  <si>
    <t>R74, R75, R76</t>
  </si>
  <si>
    <t>RC0603FR-0747KL</t>
  </si>
  <si>
    <t>R78, R79, R80, R81</t>
  </si>
  <si>
    <t>RC0402FR-0749R9L</t>
  </si>
  <si>
    <t>R8, R9, R77</t>
  </si>
  <si>
    <t>RC0603FR-07330RL</t>
  </si>
  <si>
    <t>U1, U10</t>
  </si>
  <si>
    <t>Dual bit dual supply bus transceiver</t>
  </si>
  <si>
    <t>TEXAS INSTRUMENTS</t>
  </si>
  <si>
    <t>SN74LVC2T45DCUT</t>
  </si>
  <si>
    <t>U11</t>
  </si>
  <si>
    <t>LDO, 3.3V, 1.3A, Very low quiescent current BiCMOS voltage regulator</t>
  </si>
  <si>
    <t>ST1L05CPU33R</t>
  </si>
  <si>
    <t>U12</t>
  </si>
  <si>
    <t>IC REG LDO 5V 0.8A SOT223</t>
  </si>
  <si>
    <t>LD1117S50TR</t>
  </si>
  <si>
    <t>U13</t>
  </si>
  <si>
    <t>LDO Linear Voltage Regulator IC Positive Adjustable 1 Output Adjustable 1.3A 6-DFN (3x3)</t>
  </si>
  <si>
    <t>ST1L05BPUR</t>
  </si>
  <si>
    <t>U14</t>
  </si>
  <si>
    <t>STM32H7A3ZIT6Q, LQFP144 package, 20x20, with socket footprint</t>
  </si>
  <si>
    <t>STM32H7A3ZIT6Q</t>
  </si>
  <si>
    <t>U15</t>
  </si>
  <si>
    <t>10/100M RMII Ethernet transceiver</t>
  </si>
  <si>
    <t>MICROCHIP</t>
  </si>
  <si>
    <t>LAN8742A-CZ-TR</t>
  </si>
  <si>
    <t>U16</t>
  </si>
  <si>
    <t>Very low capacitance ESD protection , 4 lines</t>
  </si>
  <si>
    <t>USBLC6-4SC6</t>
  </si>
  <si>
    <t>U17</t>
  </si>
  <si>
    <t>Discrete Magnetic Transformer Module, 16 pins, SMT, 100 Base-TX</t>
  </si>
  <si>
    <t>DONGGUAN KEYOUDA ELECTRONIC TECHNOLOGY</t>
  </si>
  <si>
    <t>KMS-1102NL</t>
  </si>
  <si>
    <t>U18</t>
  </si>
  <si>
    <t>Enhanced single channel power switches with active low enable pin</t>
  </si>
  <si>
    <t>STMPS2141STR</t>
  </si>
  <si>
    <t>U19</t>
  </si>
  <si>
    <t>Very low capacitance ESD protection</t>
  </si>
  <si>
    <t>USBLC6-2SC6</t>
  </si>
  <si>
    <t>U2</t>
  </si>
  <si>
    <t>500mA, Enhanced single channel power switches with active high enable pin</t>
  </si>
  <si>
    <t>STMPS2151STR</t>
  </si>
  <si>
    <t>U3, U4, U20, U22, U23</t>
  </si>
  <si>
    <t>ESD protection 6V1</t>
  </si>
  <si>
    <t>ESDALC6V1-1U2</t>
  </si>
  <si>
    <t>U5</t>
  </si>
  <si>
    <t>Common mode filter with ESD protection for USB 2.0 interface</t>
  </si>
  <si>
    <t>ECMF02-2AMX6</t>
  </si>
  <si>
    <t>U6, U21</t>
  </si>
  <si>
    <t>High power transient voltage suppressor, 7V breakdown</t>
  </si>
  <si>
    <t>ESDA7P60-1U1M</t>
  </si>
  <si>
    <t>U7</t>
  </si>
  <si>
    <t>STM32F723IEK  (STM32F7) BGA176</t>
  </si>
  <si>
    <t>STM32F723IEK6</t>
  </si>
  <si>
    <t>U8, U24</t>
  </si>
  <si>
    <t>Dual Transil array for ESD protection</t>
  </si>
  <si>
    <t>ESDALC6V1W5</t>
  </si>
  <si>
    <t>U9</t>
  </si>
  <si>
    <t>Ultra low drop-low noise BiCMOS voltage, regulators low ESR capacitors compatible</t>
  </si>
  <si>
    <t>LD3985M33R</t>
  </si>
  <si>
    <t>X1</t>
  </si>
  <si>
    <t>Oscillator 25Mhz, +-50ppm, Vcc:3.3V typ, square wave: [0.1Vcc;0.9Vcc], Enable pin, SMD</t>
  </si>
  <si>
    <t>NDK</t>
  </si>
  <si>
    <t>NZ2520SH 25MHz END4869C</t>
  </si>
  <si>
    <t>X2, X4</t>
  </si>
  <si>
    <t>Crystal 25MHz, 6pF, +-20ppm, 80ohms max, SMD</t>
  </si>
  <si>
    <t>NX2016SA 25MHz EXS00A-CS11321</t>
  </si>
  <si>
    <t>X3</t>
  </si>
  <si>
    <t>Crystal 32.768kHz, 6pF, +-20ppm, 50Kohms max, SMD</t>
  </si>
  <si>
    <t>NX3215SA 32.768KHz EXS00A-MU00525</t>
  </si>
  <si>
    <t>NUCLEO-H7A3ZI-Q: High-performance and DSP with DP-FPU, Arm Cortex-M7 MCU with 2MBytes of Flash memory, 1376 KB SRAM, 280 MHz CPU, L1 cache, graphic accelerations, external memory interfaces and large set of peripherals</t>
  </si>
  <si>
    <t>Capacitor, MLCC, 10nF, 16V, X7R, 10%, 0402</t>
  </si>
  <si>
    <t>Capacitor, MLCC, 4.7uF, 16V, X5R, 10%, 0603</t>
  </si>
  <si>
    <t>Capacitor, MLCC, 100nF, 16V, X7R, 10%, 0402</t>
  </si>
  <si>
    <t>Capacitor, MLCC, 10uF, 6V3, X5R, 20%, 0402</t>
  </si>
  <si>
    <t>Capacitor, MLCC, 10µF, 10V, X5R, 10%, 0603</t>
  </si>
  <si>
    <t>SMD Chip ferrite bead, 600R@100MHz +/-25%, 350mA, 500mohm DC, 0603</t>
  </si>
  <si>
    <t>Capacitor, MLCC, 1uF, 6V3, X5R, 10%, 0603</t>
  </si>
  <si>
    <t>Capacitor, MLCC, 100nF, 16V, X7R, 10%, 0603</t>
  </si>
  <si>
    <t>Capacitor, MLCC, 1uF, 16V, X5R, 10%, 0603</t>
  </si>
  <si>
    <t>Capacitor, MLCC, 100nF, 6V3, X5R, 10%, 0603</t>
  </si>
  <si>
    <t>Capacitor, MLCC, 4.7µF, 10V, X5R, 20%, 0603</t>
  </si>
  <si>
    <t>Capacitor, MLCC, 4.7uF, 16V, X5R, 20%, 0603</t>
  </si>
  <si>
    <t>Capacitor, MLCC, 10uF, 25V, X5R, 10%, 0805</t>
  </si>
  <si>
    <t>Capacitor, MLCC, 20pF, 50V, NPO, 5%, 0402</t>
  </si>
  <si>
    <t>Capacitor, MLCC, 100pF, 50V, NPO, 5%, 0402</t>
  </si>
  <si>
    <t>Capacitor, MLCC, 220pF, 50V, NPO, 5%, 0402</t>
  </si>
  <si>
    <t>Capacitor, MLCC, 2.2uF, 10V, X5R, 10%, 0603</t>
  </si>
  <si>
    <t>Capacitor, MLCC, 5.6pF, 50V, NPO, 5%, 0402</t>
  </si>
  <si>
    <t>Capacitor, MLCC, 10uF, 6V3, X5R, 20%, 0603</t>
  </si>
  <si>
    <t>Capacitor, MLCC, 1uF, 6V3, X5R, 10%, 0402</t>
  </si>
  <si>
    <t>Capacitor, MLCC, 470pF, 50V, NPO, 5%, 0402</t>
  </si>
  <si>
    <t>Capacitor, MLCC, 1nF, 2KV, X7R, 10%, 1206</t>
  </si>
  <si>
    <t>Option</t>
  </si>
  <si>
    <t>CAP MLCC 1µF ±10% 6.3V X5R 0603 SMD</t>
  </si>
  <si>
    <t>VJ0603G105KXYCW1BC</t>
  </si>
  <si>
    <t xml:space="preserve">VJ….W1BC Basic Commodity Series  </t>
  </si>
  <si>
    <t>CAP MLCC 0.01µF ±10% 16V X7R 0402 SMD</t>
  </si>
  <si>
    <t>VJ0402Y103KXJCW1BC</t>
  </si>
  <si>
    <t>CAP MLCC 0.1µF ±10% 16V X7R 0603 SMD</t>
  </si>
  <si>
    <t>VJ0603Y104KXJCW1BC</t>
  </si>
  <si>
    <t>CAP MLCC 1µF ±10% 16V X7R 0603 SMD</t>
  </si>
  <si>
    <t>VJ0603Y105KXJCW1BC</t>
  </si>
  <si>
    <t>CAP MLCC 4.7µF ±10% 16V X5R 0603 SMD</t>
  </si>
  <si>
    <t>VJ0603G475KXJCW1BC</t>
  </si>
  <si>
    <t>CAP Polymer 4.7µF ±20% 10V P-case 2012-12 105°C</t>
  </si>
  <si>
    <t>T55P475M010C0200</t>
  </si>
  <si>
    <t>vPolyTan, Molded, High Performance SMD 0805</t>
  </si>
  <si>
    <t>CAP MLCC 0.1µF ±10% 16V X7R 0402 SMD</t>
  </si>
  <si>
    <t>VJ0402Y104KXJCW1BC</t>
  </si>
  <si>
    <t>CAP MLCC 4.7µF ±20% 10V X5R 0603 SMD</t>
  </si>
  <si>
    <t>VJ0603G475MXQCW1BC</t>
  </si>
  <si>
    <t>CAP MLCC 10µF ±10% 25V X5R 0805 SMD</t>
  </si>
  <si>
    <t>VJ0805G106KXXTW1BC</t>
  </si>
  <si>
    <t>CAP Polymer 10µF ±20% 16V B-case 3528-21 105°C</t>
  </si>
  <si>
    <t>T55B106M016C0100</t>
  </si>
  <si>
    <t>vPolyTan, Molded, High Performance SMD 1411</t>
  </si>
  <si>
    <t>CAP MLCC 22pF ±5% 50V C0G/NP0 0402 SMD</t>
  </si>
  <si>
    <t>VJ0402A220JXACW1BC</t>
  </si>
  <si>
    <t>CAP MLCC 100pF ±5% 50V C0G/NP0 0402 SMD</t>
  </si>
  <si>
    <t>VJ0402A101JXACW1BC</t>
  </si>
  <si>
    <t>CAP MLCC 220pF ±5% 50V C0G/NP0 0402 SMD</t>
  </si>
  <si>
    <t>VJ0402A221JXACW1BC</t>
  </si>
  <si>
    <t>CAP MLCC 10µF ±20% 6.3V X5R 0402 SMD</t>
  </si>
  <si>
    <t>VJ0402G106MXYCW1BC</t>
  </si>
  <si>
    <t>CAP MLCC 2.2µF ±10% 10V X5R 0603 SMD</t>
  </si>
  <si>
    <t>VJ0603G225KXQCW1BC</t>
  </si>
  <si>
    <t>CAP Polymer 10µF ±20% 6.3V P-case 2012-12 105°C</t>
  </si>
  <si>
    <t>T55P106M6R3C0200</t>
  </si>
  <si>
    <t>CAP MLCC 10µF ±20% 6.3V X5R 0603 SMD</t>
  </si>
  <si>
    <t>VJ0603G106MXYCW1BC</t>
  </si>
  <si>
    <t>CAP MLCC 1000pF ±10% 2000V X7R 1206 SMD</t>
  </si>
  <si>
    <t>VJ1206Y102KXFAT4X</t>
  </si>
  <si>
    <t xml:space="preserve">VJ OMD Boardflex Series </t>
  </si>
  <si>
    <t>Diode - Small Signal Schottky 40V 0.2A Vf~1V DFN1006-2A</t>
  </si>
  <si>
    <t>BAS40L-G3-08</t>
  </si>
  <si>
    <t>Small Signal, Single Configuration, SMD, 150°C (Tj), Small Signal, RoHS, H/F, Green</t>
  </si>
  <si>
    <t>Diode - Power Rectifier Schottky 30V 2A Vf~0.5V CLP1608-2L</t>
  </si>
  <si>
    <t>VSKY20301608-G4-08</t>
  </si>
  <si>
    <t>Flipky Gen 2, Single Configuration, SMD, 125°C (Tj), RoHS, H/F, Green</t>
  </si>
  <si>
    <t>Diode - Power Rectifier Schottky 20V 2A Vf~0.52V MicroSMP (DO-219AD)</t>
  </si>
  <si>
    <t>MSS2P2-M3/89A</t>
  </si>
  <si>
    <t>eSMP, Single Configuration, SMD, 150°C (Tj), Very Low profile, High efficiency, in eSMP package, RoHS, H/F</t>
  </si>
  <si>
    <t>IND 2.2µH ±20% 1.9A Isat 1.8A Idc 133mΩ SMD 125°C</t>
  </si>
  <si>
    <t>IHHP0806ABER2R2M01</t>
  </si>
  <si>
    <t>Low Profile, High Current, Shielded (2.0mm x 1.6mm x 1.20mm)</t>
  </si>
  <si>
    <t>IND 2.2µH ±20% 2.1A Isat 1.8A Idc 90mΩ SMD 125°C</t>
  </si>
  <si>
    <t>IHHP0805ZHER2R2M01</t>
  </si>
  <si>
    <t>Low Profile, High Current, Shielded (2.0mm x 1.25mm x 0.80mm)</t>
  </si>
  <si>
    <t>FB Multilayer Z:600Ω ±25% DCR:450mΩ 0.1A Idc 0603 SMD 1LN</t>
  </si>
  <si>
    <t>ILBB0603ER601V</t>
  </si>
  <si>
    <t>Magnetically self shielded  Shielded (1.6mm x 0.8mm x 0.80mm)</t>
  </si>
  <si>
    <t>CHIPLED TRUE GREEN HIGHBRIGHT STANDARD λ:525nm Vf~3.2V SMD (0603)</t>
  </si>
  <si>
    <t>VLMTG1300-GS08</t>
  </si>
  <si>
    <t xml:space="preserve">Highbrigtht 0603 ChipLED, 1.6mm x 0.8mm </t>
  </si>
  <si>
    <t>CHIPLED YELLOW HIGHBRIGHT STANDARD λ:597nm Vf~1.8V SMD (0603)</t>
  </si>
  <si>
    <t>VLMY1300-GS08</t>
  </si>
  <si>
    <t>CHIPLED SUPER RED HIGHBRIGHT POWER  λ:631nm Vf~2.0V SMD (0603)</t>
  </si>
  <si>
    <t>LED BICOLOR GREEN/RED CLEAR 4PLCC SMD</t>
  </si>
  <si>
    <t>VLMKG3400-GS08</t>
  </si>
  <si>
    <t>SMD, 3.00mm x 2.8mm, Bicolor LED, J-Lead, 4-PLCC</t>
  </si>
  <si>
    <t>RES 100kΩ ±1% 1/10W 0603 ±100ppm/°C SMD Thick Film</t>
  </si>
  <si>
    <t>CRCW0603100KFKEA</t>
  </si>
  <si>
    <t>CRCW e3 Standard Chip Resistor AEC-Q200</t>
  </si>
  <si>
    <t>RES 620Ω ±1% 1/10W 0603 ±100ppm/°C SMD Thick Film</t>
  </si>
  <si>
    <t>CRCW0603620RFKEA</t>
  </si>
  <si>
    <t>RES 360Ω ±1% 1/10W 0603 ±100ppm/°C SMD Thick Film</t>
  </si>
  <si>
    <t>CRCW0603360RFKEA</t>
  </si>
  <si>
    <t>Resistor, 620R, 0603, 1%, 1/10W</t>
  </si>
  <si>
    <t>Resistor, 4K7, 0402, 1%, 1/16W</t>
  </si>
  <si>
    <t>Resistor, 2K7, 0402, 1%, 1/16W</t>
  </si>
  <si>
    <t>Resistor, 1K, 0603, 1%, 1/10W</t>
  </si>
  <si>
    <t>Resistor, 10K, 0402, 1%, 1/16W</t>
  </si>
  <si>
    <t>Resistor, 360R, 0603, 1%, 1/10W</t>
  </si>
  <si>
    <t>Resistor, 470R, 0603, 1%, 1/10W</t>
  </si>
  <si>
    <t>Resistor, 270R, 0402, 1%, 1/16W</t>
  </si>
  <si>
    <t>Resistor, 47R, 0402, 1%, 1/16W</t>
  </si>
  <si>
    <t>Resistor, 27K, 0402, 1%, 1/16W</t>
  </si>
  <si>
    <t>Resistor, 56K, 0402, 1%, 1/16W</t>
  </si>
  <si>
    <t>Resistor, 0R, 0402, 5%, 1/16W</t>
  </si>
  <si>
    <t>Resistor, 10K, 0603, 1%, 1/10W</t>
  </si>
  <si>
    <t>Resistor, 0R, 0603, 5%, 1/10W</t>
  </si>
  <si>
    <t>Resistor, 33R, 0402, 1%, 1/16W</t>
  </si>
  <si>
    <t>Resistor, 100R, 0402, 1%, 1/16W</t>
  </si>
  <si>
    <t>Resistor, 1K5, 0402, 1%, 1/16W</t>
  </si>
  <si>
    <t>Resistor, 12K1, 0402, 1%, 1/16W</t>
  </si>
  <si>
    <t>Resistor, 75R, 0402, 1%, 1/16W</t>
  </si>
  <si>
    <t>Resistor, 47K, 0402, 1%, 1/16W</t>
  </si>
  <si>
    <t>Resistor, 3K, 0402, 1%, 1/16W</t>
  </si>
  <si>
    <t>Resistor, 360R, 0402, 1%, 1/16W</t>
  </si>
  <si>
    <t>Resistor, 47K, 0603, 1%, 1/10W</t>
  </si>
  <si>
    <t>Resistor, 49R9, 0402, 1%, 1/16W</t>
  </si>
  <si>
    <t>Resistor, 330R, 0603, 1%, 1/10W</t>
  </si>
  <si>
    <t>RES 470Ω ±1% 1/10W 0603 ±100ppm/°C SMD Thick Film</t>
  </si>
  <si>
    <t>CRCW0603470RFKEA</t>
  </si>
  <si>
    <t>RES 0Ω JUMPER 1/10W 0603 JUMPER SMD Thick Film</t>
  </si>
  <si>
    <t>CRCW06030000Z0EA</t>
  </si>
  <si>
    <t>RES 330Ω ±1% 1/10W 0603 ±100ppm/°C SMD Thick Film</t>
  </si>
  <si>
    <t>CRCW0603330RFKEA</t>
  </si>
  <si>
    <t>RES 47kΩ ±1% 1/10W 0603 ±100ppm/°C SMD Thick Film</t>
  </si>
  <si>
    <t>CRCW060347K0FKEA</t>
  </si>
  <si>
    <t>RES 10kΩ ±1% 1/10W 0603 ±100ppm/°C SMD Thick Film</t>
  </si>
  <si>
    <t>CRCW060310K0FKEA</t>
  </si>
  <si>
    <t>ESD PROTECTION DIODE, 5.0V, 3A, USB 4-Line BUS, 15Vc LLP75-6L</t>
  </si>
  <si>
    <t>VBUS054B-HSF-GS08</t>
  </si>
  <si>
    <t>LLP75-6L Package</t>
  </si>
  <si>
    <t>ESD PROTECTION DIODE, 5.5V, 11A, USB 4-Line BUS, 22Vc LLP75-6L</t>
  </si>
  <si>
    <t>VBUS54CV-HSF-G4-08</t>
  </si>
  <si>
    <t>ESD PROTECTION DIODE, 5.5V, 3A, USB 4-Line BUS, 15Vc CLP1007-FL</t>
  </si>
  <si>
    <t>VBUS54FD-SD1-G4-08</t>
  </si>
  <si>
    <t>CLP1007-5L Package</t>
  </si>
  <si>
    <t>ESD PROTECTION DIODE, 5.5V, 2-Line BUS, 18Vc, LLP1006-3L</t>
  </si>
  <si>
    <t>VBUS05M2-HT1-G4-08</t>
  </si>
  <si>
    <t>LLP1006-3L Package</t>
  </si>
  <si>
    <t>ESD PROTECTION DIODE, 5.5V, 2-Line BUS, 18Vc, DFN1110-3A</t>
  </si>
  <si>
    <t>VBUS05M2-HT5-G3-08</t>
  </si>
  <si>
    <t>DFN1110-3A Package</t>
  </si>
  <si>
    <t>ESD PROTECTION DIODE 3V 8.7Vc  DFN1006-2A</t>
  </si>
  <si>
    <t>VESD03C1-HD1-G3-08</t>
  </si>
  <si>
    <t>Compact DFN1006-2A package, Low profile, Single-Line Unidirectional</t>
  </si>
  <si>
    <t>Diode, TVS, 5V, 13.4Vc, 150W, Unidirectional, MicroSMP</t>
  </si>
  <si>
    <t>MSP5.0A-M3/89A</t>
  </si>
  <si>
    <t>DO-219AD (MicroSMP), TransZorb® TVS, Very low profile, Planar chip junction, Unidirectional, 150W (10μs / 1000μs), ESD: 15kV (air), 8kV (contact)</t>
  </si>
  <si>
    <t>Diode, TVS, 5V, 8.9Vc, 400W Unidirectional SMF</t>
  </si>
  <si>
    <t>VTVS5V0ASMF-M3-08</t>
  </si>
  <si>
    <t>DO-219AB (SMF), TransZorb, SOD-123W Compatible</t>
  </si>
  <si>
    <t>Diode, TVS, 3.3V, 11.5Vc, 150W, Unidirectional, MicroSMP</t>
  </si>
  <si>
    <t>MSP3V3-M3/89A</t>
  </si>
  <si>
    <t>Diode, TVS, 3.3V, 8.9Vc, 400W Unidirectional SMF</t>
  </si>
  <si>
    <t>VTVS3V3ASMF-M3-08</t>
  </si>
  <si>
    <t>SiP32432DR3-T1GE3</t>
  </si>
  <si>
    <t>SC-70-6 package, No bias power rail required, Low ON-Resistance, Slew Rate controlled, 10pA (operating) Ultra low leakage and Quiescent Current with Reverse Blocking</t>
  </si>
  <si>
    <t>SiP32431DR3-T1GE3</t>
  </si>
  <si>
    <t>IC, Smart Load Switch, Slew Rate Control t(on) ~ 140µs, 1.5V to 5.5V Input, RDS(on) ~ 147mΩ, 1.2A, Logic: Low enable, Output discharge: No, Reverse blocking: Yes, SC-70-6 package</t>
  </si>
  <si>
    <t>IC, Smart Load Switch, Slew Rate Control t(on) ~ 300µs, 1.2V to 5.5V Input, RDS(on) ~ 50mΩ, 1.2A, Logic: High enable, Output discharge: Yes, Reverse blocking: Yes, WCSP4 package</t>
  </si>
  <si>
    <t>SiP32461DB-T2-GE1</t>
  </si>
  <si>
    <t>4-bump WCSP package, Low ON-Resistance, Slew Rate controlled, Reverse Blocking when switch is Off</t>
  </si>
  <si>
    <t>IC, Smart Load Switch, Slew Rate Control t(on) ~ 140µs, 1.5V to 5.5V Input, RDS(on) ~ 147mΩ, 1.2A, Logic: High enable, Output discharge: No, Reverse blocking: Yes, SC-70-6 package</t>
  </si>
  <si>
    <t>IC, Smart Load Switch, Slew Rate Control t(on) ~ 300µs, 1.2V to 5.5V Input, RDS(on) ~ 50mΩ, 1.2A, Logic: Low enable, Output discharge: Yes, Reverse blocking: Yes, WCSP4 package</t>
  </si>
  <si>
    <t>SiP32468DB-T2-GE1</t>
  </si>
  <si>
    <t>RES 4.7kΩ ±1% 1/16W 0402 ±100ppm/°C SMD Thick Film</t>
  </si>
  <si>
    <t>CRCW04024K70FKED</t>
  </si>
  <si>
    <t>RES 2.7kΩ ±1% 1/16W 0402 ±100ppm/°C SMD Thick Film</t>
  </si>
  <si>
    <t>CRCW04022K70FKED</t>
  </si>
  <si>
    <t>RES 1kΩ ±1% 1/10W 0603 ±100ppm/°C SMD Thick Film</t>
  </si>
  <si>
    <t>CRCW06031K00FKEA</t>
  </si>
  <si>
    <t>RES 10kΩ ±1% 1/16W 0402 ±100ppm/°C SMD Thick Film</t>
  </si>
  <si>
    <t>CRCW040210K0FKED</t>
  </si>
  <si>
    <t>RES 270Ω ±1% 1/16W 0402 ±100ppm/°C SMD Thick Film</t>
  </si>
  <si>
    <t>CRCW0402270RFKED</t>
  </si>
  <si>
    <t>RES 47Ω ±1% 1/16W 0402 ±100ppm/°C SMD Thick Film</t>
  </si>
  <si>
    <t>CRCW040247R0FKED</t>
  </si>
  <si>
    <t>RES 27kΩ ±1% 1/16W 0402 ±100ppm/°C SMD Thick Film</t>
  </si>
  <si>
    <t>CRCW040227K0FKED</t>
  </si>
  <si>
    <t>RES 56kΩ ±1% 1/16W 0402 ±100ppm/°C SMD Thick Film</t>
  </si>
  <si>
    <t>CRCW040256K0FKED</t>
  </si>
  <si>
    <t>RES 0Ω JUMPER 1/16W 0402 JUMPER SMD Thick Film</t>
  </si>
  <si>
    <t>CRCW04020000Z0ED</t>
  </si>
  <si>
    <t>RES 100Ω ±1% 1/16W 0402 ±100ppm/°C SMD Thick Film</t>
  </si>
  <si>
    <t>CRCW0402100RFKED</t>
  </si>
  <si>
    <t>RES 360Ω ±1% 1/16W 0402 ±100ppm/°C SMD Thick Film</t>
  </si>
  <si>
    <t>CRCW0402360RFKED</t>
  </si>
  <si>
    <t>RES 47kΩ ±1% 1/16W 0402 ±100ppm/°C SMD Thick Film</t>
  </si>
  <si>
    <t>CRCW040247K0FKED</t>
  </si>
  <si>
    <t>RES 3kΩ ±1% 1/16W 0402 ±100ppm/°C SMD Thick Film</t>
  </si>
  <si>
    <t>CRCW04023K00FKED</t>
  </si>
  <si>
    <t>STM32H7A3</t>
  </si>
  <si>
    <t>リファレンス回路リンク</t>
  </si>
  <si>
    <t>リファレンス回路掲載ページ</t>
  </si>
  <si>
    <t>ネクスティ問合せ</t>
  </si>
  <si>
    <t>https://www.e-nexty.com/inquiries/new</t>
  </si>
  <si>
    <t>P3-P9</t>
    <phoneticPr fontId="32"/>
  </si>
  <si>
    <t>https://www.st.com/content/ccc/resource/technical/layouts_and_diagrams/schematic_pack/group1/78/bf/7b/32/45/dc/47/30/MB1363-H7A3ZIQ-D01_Schematic/files/MB1363-H7A3ZIQ-D01_Schematic.pdf/jcr:content/translations/en.MB1363-H7A3ZIQ-D01_Schematic.pdf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</si>
</sst>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23" fillId="0" borderId="0" xfId="0" applyFont="1" applyAlignment="1" applyProtection="1">
      <alignment horizontal="left"/>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31" fillId="0" borderId="0" xfId="42" applyAlignment="1">
      <alignment horizontal="left"/>
    </xf>
    <xf numFmtId="0" fontId="23" fillId="0" borderId="0" xfId="0" applyFont="1" applyAlignment="1">
      <alignment horizontal="left"/>
    </xf>
    <xf numFmtId="0" fontId="33"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lignment horizontal="left"/>
    </xf>
    <xf numFmtId="0" fontId="2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7" totalsRowShown="0" headerRowDxfId="8" dataDxfId="7">
  <autoFilter ref="B14:H16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1/78/bf/7b/32/45/dc/47/30/MB1363-H7A3ZIQ-D01_Schematic/files/MB1363-H7A3ZIQ-D01_Schematic.pdf/jcr:content/translations/en.MB1363-H7A3ZIQ-D01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8"/>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418</v>
      </c>
      <c r="F6" s="41"/>
      <c r="G6" s="41"/>
      <c r="H6" s="6"/>
    </row>
    <row r="7" spans="2:8" ht="15" customHeight="1">
      <c r="B7" s="7"/>
      <c r="C7" s="7"/>
      <c r="D7" s="5" t="s">
        <v>8</v>
      </c>
      <c r="E7" s="40" t="s">
        <v>222</v>
      </c>
      <c r="F7" s="40"/>
      <c r="G7" s="40"/>
      <c r="H7" s="7"/>
    </row>
    <row r="8" spans="2:8" ht="15" customHeight="1">
      <c r="B8" s="7"/>
      <c r="C8" s="7"/>
      <c r="D8" s="5" t="s">
        <v>11</v>
      </c>
      <c r="E8" s="42" t="s">
        <v>10</v>
      </c>
      <c r="F8" s="42"/>
      <c r="G8" s="42"/>
      <c r="H8" s="7"/>
    </row>
    <row r="9" spans="2:8" ht="15" customHeight="1">
      <c r="B9" s="7"/>
      <c r="C9" s="7"/>
      <c r="D9" s="5" t="s">
        <v>419</v>
      </c>
      <c r="E9" s="43" t="s">
        <v>424</v>
      </c>
      <c r="F9" s="33"/>
      <c r="G9" s="33"/>
      <c r="H9" s="35"/>
    </row>
    <row r="10" spans="2:8" ht="15" customHeight="1">
      <c r="B10" s="7"/>
      <c r="C10" s="7"/>
      <c r="D10" s="5" t="s">
        <v>420</v>
      </c>
      <c r="E10" s="44" t="s">
        <v>423</v>
      </c>
      <c r="F10" s="34"/>
      <c r="G10" s="34"/>
      <c r="H10" s="7"/>
    </row>
    <row r="11" spans="2:8" ht="15" customHeight="1">
      <c r="B11" s="7"/>
      <c r="C11" s="7"/>
      <c r="D11" s="5" t="s">
        <v>421</v>
      </c>
      <c r="E11" s="32" t="s">
        <v>422</v>
      </c>
      <c r="F11" s="30"/>
      <c r="G11" s="30"/>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6</v>
      </c>
      <c r="D15" s="25" t="s">
        <v>15</v>
      </c>
      <c r="E15" s="22" t="s">
        <v>229</v>
      </c>
      <c r="F15" s="22" t="s">
        <v>16</v>
      </c>
      <c r="G15" s="22" t="s">
        <v>17</v>
      </c>
      <c r="H15" s="23"/>
    </row>
    <row r="16" spans="2:8">
      <c r="B16" s="21"/>
      <c r="C16" s="21"/>
      <c r="D16" s="21" t="s">
        <v>245</v>
      </c>
      <c r="E16" s="22" t="s">
        <v>246</v>
      </c>
      <c r="F16" s="22" t="s">
        <v>94</v>
      </c>
      <c r="G16" s="22" t="s">
        <v>247</v>
      </c>
      <c r="H16" s="23" t="s">
        <v>248</v>
      </c>
    </row>
    <row r="17" spans="2:8" ht="15" customHeight="1">
      <c r="B17" s="19">
        <v>2</v>
      </c>
      <c r="C17" s="19">
        <v>1</v>
      </c>
      <c r="D17" s="26" t="s">
        <v>18</v>
      </c>
      <c r="E17" s="20" t="s">
        <v>223</v>
      </c>
      <c r="F17" s="20" t="s">
        <v>16</v>
      </c>
      <c r="G17" s="20" t="s">
        <v>19</v>
      </c>
      <c r="H17" s="24"/>
    </row>
    <row r="18" spans="2:8" ht="15" customHeight="1">
      <c r="B18" s="19"/>
      <c r="C18" s="19"/>
      <c r="D18" s="19" t="s">
        <v>245</v>
      </c>
      <c r="E18" s="20" t="s">
        <v>249</v>
      </c>
      <c r="F18" s="20" t="s">
        <v>94</v>
      </c>
      <c r="G18" s="20" t="s">
        <v>250</v>
      </c>
      <c r="H18" s="24" t="s">
        <v>248</v>
      </c>
    </row>
    <row r="19" spans="2:8">
      <c r="B19" s="21">
        <v>3</v>
      </c>
      <c r="C19" s="21">
        <v>2</v>
      </c>
      <c r="D19" s="25" t="s">
        <v>20</v>
      </c>
      <c r="E19" s="22" t="s">
        <v>230</v>
      </c>
      <c r="F19" s="22" t="s">
        <v>16</v>
      </c>
      <c r="G19" s="22" t="s">
        <v>21</v>
      </c>
      <c r="H19" s="23"/>
    </row>
    <row r="20" spans="2:8">
      <c r="B20" s="21"/>
      <c r="C20" s="21"/>
      <c r="D20" s="21" t="s">
        <v>245</v>
      </c>
      <c r="E20" s="22" t="s">
        <v>251</v>
      </c>
      <c r="F20" s="22" t="s">
        <v>94</v>
      </c>
      <c r="G20" s="22" t="s">
        <v>252</v>
      </c>
      <c r="H20" s="23" t="s">
        <v>248</v>
      </c>
    </row>
    <row r="21" spans="2:8" ht="15" customHeight="1">
      <c r="B21" s="19">
        <v>4</v>
      </c>
      <c r="C21" s="19">
        <v>2</v>
      </c>
      <c r="D21" s="26" t="s">
        <v>22</v>
      </c>
      <c r="E21" s="20" t="s">
        <v>231</v>
      </c>
      <c r="F21" s="20" t="s">
        <v>16</v>
      </c>
      <c r="G21" s="20" t="s">
        <v>23</v>
      </c>
      <c r="H21" s="24"/>
    </row>
    <row r="22" spans="2:8" ht="15" customHeight="1">
      <c r="B22" s="19"/>
      <c r="C22" s="19"/>
      <c r="D22" s="19" t="s">
        <v>245</v>
      </c>
      <c r="E22" s="20" t="s">
        <v>253</v>
      </c>
      <c r="F22" s="20" t="s">
        <v>94</v>
      </c>
      <c r="G22" s="20" t="s">
        <v>254</v>
      </c>
      <c r="H22" s="24" t="s">
        <v>248</v>
      </c>
    </row>
    <row r="23" spans="2:8">
      <c r="B23" s="21">
        <v>5</v>
      </c>
      <c r="C23" s="21">
        <v>5</v>
      </c>
      <c r="D23" s="25" t="s">
        <v>24</v>
      </c>
      <c r="E23" s="22" t="s">
        <v>232</v>
      </c>
      <c r="F23" s="22" t="s">
        <v>16</v>
      </c>
      <c r="G23" s="22" t="s">
        <v>25</v>
      </c>
      <c r="H23" s="23"/>
    </row>
    <row r="24" spans="2:8" ht="15" customHeight="1">
      <c r="B24" s="19">
        <v>6</v>
      </c>
      <c r="C24" s="19">
        <v>2</v>
      </c>
      <c r="D24" s="26" t="s">
        <v>26</v>
      </c>
      <c r="E24" s="20" t="s">
        <v>224</v>
      </c>
      <c r="F24" s="20" t="s">
        <v>16</v>
      </c>
      <c r="G24" s="20" t="s">
        <v>27</v>
      </c>
      <c r="H24" s="24"/>
    </row>
    <row r="25" spans="2:8" ht="15" customHeight="1">
      <c r="B25" s="19"/>
      <c r="C25" s="19"/>
      <c r="D25" s="19" t="s">
        <v>245</v>
      </c>
      <c r="E25" s="20" t="s">
        <v>255</v>
      </c>
      <c r="F25" s="20" t="s">
        <v>94</v>
      </c>
      <c r="G25" s="20" t="s">
        <v>256</v>
      </c>
      <c r="H25" s="24" t="s">
        <v>248</v>
      </c>
    </row>
    <row r="26" spans="2:8">
      <c r="B26" s="21">
        <v>7</v>
      </c>
      <c r="C26" s="21">
        <v>18</v>
      </c>
      <c r="D26" s="25" t="s">
        <v>28</v>
      </c>
      <c r="E26" s="22" t="s">
        <v>225</v>
      </c>
      <c r="F26" s="22" t="s">
        <v>16</v>
      </c>
      <c r="G26" s="22" t="s">
        <v>29</v>
      </c>
      <c r="H26" s="23"/>
    </row>
    <row r="27" spans="2:8">
      <c r="B27" s="21"/>
      <c r="C27" s="21"/>
      <c r="D27" s="21" t="s">
        <v>245</v>
      </c>
      <c r="E27" s="22" t="s">
        <v>260</v>
      </c>
      <c r="F27" s="22" t="s">
        <v>94</v>
      </c>
      <c r="G27" s="22" t="s">
        <v>261</v>
      </c>
      <c r="H27" s="23" t="s">
        <v>248</v>
      </c>
    </row>
    <row r="28" spans="2:8" ht="15" customHeight="1">
      <c r="B28" s="19">
        <v>8</v>
      </c>
      <c r="C28" s="19">
        <v>4</v>
      </c>
      <c r="D28" s="26" t="s">
        <v>30</v>
      </c>
      <c r="E28" s="20" t="s">
        <v>233</v>
      </c>
      <c r="F28" s="20" t="s">
        <v>31</v>
      </c>
      <c r="G28" s="20" t="s">
        <v>32</v>
      </c>
      <c r="H28" s="24"/>
    </row>
    <row r="29" spans="2:8" ht="15" customHeight="1">
      <c r="B29" s="19"/>
      <c r="C29" s="19"/>
      <c r="D29" s="19" t="s">
        <v>245</v>
      </c>
      <c r="E29" s="20" t="s">
        <v>262</v>
      </c>
      <c r="F29" s="20" t="s">
        <v>94</v>
      </c>
      <c r="G29" s="20" t="s">
        <v>263</v>
      </c>
      <c r="H29" s="24" t="s">
        <v>248</v>
      </c>
    </row>
    <row r="30" spans="2:8" ht="15" customHeight="1">
      <c r="B30" s="19"/>
      <c r="C30" s="19"/>
      <c r="D30" s="19" t="s">
        <v>245</v>
      </c>
      <c r="E30" s="20" t="s">
        <v>257</v>
      </c>
      <c r="F30" s="20" t="s">
        <v>94</v>
      </c>
      <c r="G30" s="20" t="s">
        <v>258</v>
      </c>
      <c r="H30" s="24" t="s">
        <v>259</v>
      </c>
    </row>
    <row r="31" spans="2:8">
      <c r="B31" s="21">
        <v>9</v>
      </c>
      <c r="C31" s="21">
        <v>1</v>
      </c>
      <c r="D31" s="25" t="s">
        <v>33</v>
      </c>
      <c r="E31" s="22" t="s">
        <v>234</v>
      </c>
      <c r="F31" s="22" t="s">
        <v>31</v>
      </c>
      <c r="G31" s="22" t="s">
        <v>34</v>
      </c>
      <c r="H31" s="23"/>
    </row>
    <row r="32" spans="2:8">
      <c r="B32" s="21"/>
      <c r="C32" s="21"/>
      <c r="D32" s="21" t="s">
        <v>245</v>
      </c>
      <c r="E32" s="22" t="s">
        <v>255</v>
      </c>
      <c r="F32" s="22" t="s">
        <v>94</v>
      </c>
      <c r="G32" s="22" t="s">
        <v>256</v>
      </c>
      <c r="H32" s="23" t="s">
        <v>248</v>
      </c>
    </row>
    <row r="33" spans="2:8">
      <c r="B33" s="19">
        <v>10</v>
      </c>
      <c r="C33" s="19">
        <v>2</v>
      </c>
      <c r="D33" s="26" t="s">
        <v>35</v>
      </c>
      <c r="E33" s="20" t="s">
        <v>235</v>
      </c>
      <c r="F33" s="20" t="s">
        <v>16</v>
      </c>
      <c r="G33" s="20" t="s">
        <v>36</v>
      </c>
      <c r="H33" s="24"/>
    </row>
    <row r="34" spans="2:8">
      <c r="B34" s="19"/>
      <c r="C34" s="19"/>
      <c r="D34" s="19" t="s">
        <v>245</v>
      </c>
      <c r="E34" s="20" t="s">
        <v>264</v>
      </c>
      <c r="F34" s="20" t="s">
        <v>94</v>
      </c>
      <c r="G34" s="20" t="s">
        <v>265</v>
      </c>
      <c r="H34" s="24" t="s">
        <v>248</v>
      </c>
    </row>
    <row r="35" spans="2:8">
      <c r="B35" s="19"/>
      <c r="C35" s="19"/>
      <c r="D35" s="19" t="s">
        <v>245</v>
      </c>
      <c r="E35" s="20" t="s">
        <v>266</v>
      </c>
      <c r="F35" s="20" t="s">
        <v>94</v>
      </c>
      <c r="G35" s="20" t="s">
        <v>267</v>
      </c>
      <c r="H35" s="24" t="s">
        <v>268</v>
      </c>
    </row>
    <row r="36" spans="2:8">
      <c r="B36" s="21">
        <v>11</v>
      </c>
      <c r="C36" s="21">
        <v>1</v>
      </c>
      <c r="D36" s="25" t="s">
        <v>37</v>
      </c>
      <c r="E36" s="22" t="s">
        <v>236</v>
      </c>
      <c r="F36" s="22" t="s">
        <v>16</v>
      </c>
      <c r="G36" s="22" t="s">
        <v>38</v>
      </c>
      <c r="H36" s="23"/>
    </row>
    <row r="37" spans="2:8">
      <c r="B37" s="21"/>
      <c r="C37" s="21"/>
      <c r="D37" s="21" t="s">
        <v>245</v>
      </c>
      <c r="E37" s="22" t="s">
        <v>269</v>
      </c>
      <c r="F37" s="22" t="s">
        <v>94</v>
      </c>
      <c r="G37" s="22" t="s">
        <v>270</v>
      </c>
      <c r="H37" s="23" t="s">
        <v>248</v>
      </c>
    </row>
    <row r="38" spans="2:8" ht="15" customHeight="1">
      <c r="B38" s="19">
        <v>12</v>
      </c>
      <c r="C38" s="19">
        <v>1</v>
      </c>
      <c r="D38" s="26" t="s">
        <v>39</v>
      </c>
      <c r="E38" s="20" t="s">
        <v>237</v>
      </c>
      <c r="F38" s="20" t="s">
        <v>16</v>
      </c>
      <c r="G38" s="20" t="s">
        <v>40</v>
      </c>
      <c r="H38" s="24"/>
    </row>
    <row r="39" spans="2:8" ht="15" customHeight="1">
      <c r="B39" s="19"/>
      <c r="C39" s="19"/>
      <c r="D39" s="19" t="s">
        <v>245</v>
      </c>
      <c r="E39" s="20" t="s">
        <v>271</v>
      </c>
      <c r="F39" s="20" t="s">
        <v>94</v>
      </c>
      <c r="G39" s="20" t="s">
        <v>272</v>
      </c>
      <c r="H39" s="24" t="s">
        <v>248</v>
      </c>
    </row>
    <row r="40" spans="2:8" ht="15" customHeight="1">
      <c r="B40" s="21">
        <v>13</v>
      </c>
      <c r="C40" s="21">
        <v>0</v>
      </c>
      <c r="D40" s="25" t="s">
        <v>41</v>
      </c>
      <c r="E40" s="22" t="s">
        <v>225</v>
      </c>
      <c r="F40" s="22" t="s">
        <v>16</v>
      </c>
      <c r="G40" s="22" t="s">
        <v>29</v>
      </c>
      <c r="H40" s="23"/>
    </row>
    <row r="41" spans="2:8" ht="15" customHeight="1">
      <c r="B41" s="19">
        <v>14</v>
      </c>
      <c r="C41" s="19">
        <v>1</v>
      </c>
      <c r="D41" s="26" t="s">
        <v>42</v>
      </c>
      <c r="E41" s="20" t="s">
        <v>238</v>
      </c>
      <c r="F41" s="20" t="s">
        <v>16</v>
      </c>
      <c r="G41" s="20" t="s">
        <v>43</v>
      </c>
      <c r="H41" s="24"/>
    </row>
    <row r="42" spans="2:8" ht="15" customHeight="1">
      <c r="B42" s="19"/>
      <c r="C42" s="19"/>
      <c r="D42" s="19" t="s">
        <v>245</v>
      </c>
      <c r="E42" s="20" t="s">
        <v>273</v>
      </c>
      <c r="F42" s="20" t="s">
        <v>94</v>
      </c>
      <c r="G42" s="20" t="s">
        <v>274</v>
      </c>
      <c r="H42" s="24" t="s">
        <v>248</v>
      </c>
    </row>
    <row r="43" spans="2:8" ht="15" customHeight="1">
      <c r="B43" s="21">
        <v>15</v>
      </c>
      <c r="C43" s="21">
        <v>2</v>
      </c>
      <c r="D43" s="25" t="s">
        <v>44</v>
      </c>
      <c r="E43" s="22" t="s">
        <v>226</v>
      </c>
      <c r="F43" s="22" t="s">
        <v>16</v>
      </c>
      <c r="G43" s="22" t="s">
        <v>45</v>
      </c>
      <c r="H43" s="23"/>
    </row>
    <row r="44" spans="2:8" ht="15" customHeight="1">
      <c r="B44" s="21"/>
      <c r="C44" s="21"/>
      <c r="D44" s="21" t="s">
        <v>245</v>
      </c>
      <c r="E44" s="22" t="s">
        <v>275</v>
      </c>
      <c r="F44" s="22" t="s">
        <v>94</v>
      </c>
      <c r="G44" s="22" t="s">
        <v>276</v>
      </c>
      <c r="H44" s="23" t="s">
        <v>248</v>
      </c>
    </row>
    <row r="45" spans="2:8" ht="15" customHeight="1">
      <c r="B45" s="21"/>
      <c r="C45" s="21"/>
      <c r="D45" s="21" t="s">
        <v>245</v>
      </c>
      <c r="E45" s="22" t="s">
        <v>279</v>
      </c>
      <c r="F45" s="22" t="s">
        <v>94</v>
      </c>
      <c r="G45" s="22" t="s">
        <v>280</v>
      </c>
      <c r="H45" s="23" t="s">
        <v>259</v>
      </c>
    </row>
    <row r="46" spans="2:8" ht="15" customHeight="1">
      <c r="B46" s="19">
        <v>16</v>
      </c>
      <c r="C46" s="19">
        <v>3</v>
      </c>
      <c r="D46" s="26" t="s">
        <v>46</v>
      </c>
      <c r="E46" s="20" t="s">
        <v>239</v>
      </c>
      <c r="F46" s="20" t="s">
        <v>16</v>
      </c>
      <c r="G46" s="20" t="s">
        <v>47</v>
      </c>
      <c r="H46" s="24"/>
    </row>
    <row r="47" spans="2:8" ht="15" customHeight="1">
      <c r="B47" s="19"/>
      <c r="C47" s="19"/>
      <c r="D47" s="19" t="s">
        <v>245</v>
      </c>
      <c r="E47" s="20" t="s">
        <v>277</v>
      </c>
      <c r="F47" s="20" t="s">
        <v>94</v>
      </c>
      <c r="G47" s="20" t="s">
        <v>278</v>
      </c>
      <c r="H47" s="24" t="s">
        <v>248</v>
      </c>
    </row>
    <row r="48" spans="2:8" ht="15" customHeight="1">
      <c r="B48" s="21">
        <v>17</v>
      </c>
      <c r="C48" s="21">
        <v>0</v>
      </c>
      <c r="D48" s="25" t="s">
        <v>48</v>
      </c>
      <c r="E48" s="22" t="s">
        <v>240</v>
      </c>
      <c r="F48" s="22" t="s">
        <v>16</v>
      </c>
      <c r="G48" s="22" t="s">
        <v>49</v>
      </c>
      <c r="H48" s="23"/>
    </row>
    <row r="49" spans="2:8" ht="15" customHeight="1">
      <c r="B49" s="19">
        <v>18</v>
      </c>
      <c r="C49" s="19">
        <v>1</v>
      </c>
      <c r="D49" s="26" t="s">
        <v>50</v>
      </c>
      <c r="E49" s="20" t="s">
        <v>241</v>
      </c>
      <c r="F49" s="20" t="s">
        <v>31</v>
      </c>
      <c r="G49" s="20" t="s">
        <v>51</v>
      </c>
      <c r="H49" s="24"/>
    </row>
    <row r="50" spans="2:8" ht="15" customHeight="1">
      <c r="B50" s="19"/>
      <c r="C50" s="19"/>
      <c r="D50" s="19" t="s">
        <v>245</v>
      </c>
      <c r="E50" s="20" t="s">
        <v>281</v>
      </c>
      <c r="F50" s="20" t="s">
        <v>94</v>
      </c>
      <c r="G50" s="20" t="s">
        <v>282</v>
      </c>
      <c r="H50" s="24" t="s">
        <v>248</v>
      </c>
    </row>
    <row r="51" spans="2:8" ht="15" customHeight="1">
      <c r="B51" s="19"/>
      <c r="C51" s="19"/>
      <c r="D51" s="19" t="s">
        <v>245</v>
      </c>
      <c r="E51" s="20" t="s">
        <v>279</v>
      </c>
      <c r="F51" s="20" t="s">
        <v>94</v>
      </c>
      <c r="G51" s="20" t="s">
        <v>280</v>
      </c>
      <c r="H51" s="24" t="s">
        <v>259</v>
      </c>
    </row>
    <row r="52" spans="2:8" ht="15" customHeight="1">
      <c r="B52" s="21">
        <v>19</v>
      </c>
      <c r="C52" s="21">
        <v>0</v>
      </c>
      <c r="D52" s="25" t="s">
        <v>52</v>
      </c>
      <c r="E52" s="22" t="s">
        <v>53</v>
      </c>
      <c r="F52" s="22" t="s">
        <v>16</v>
      </c>
      <c r="G52" s="22" t="s">
        <v>54</v>
      </c>
      <c r="H52" s="23"/>
    </row>
    <row r="53" spans="2:8" ht="15" customHeight="1">
      <c r="B53" s="19">
        <v>20</v>
      </c>
      <c r="C53" s="19">
        <v>0</v>
      </c>
      <c r="D53" s="26" t="s">
        <v>55</v>
      </c>
      <c r="E53" s="20" t="s">
        <v>232</v>
      </c>
      <c r="F53" s="20" t="s">
        <v>16</v>
      </c>
      <c r="G53" s="20" t="s">
        <v>25</v>
      </c>
      <c r="H53" s="24"/>
    </row>
    <row r="54" spans="2:8" ht="15" customHeight="1">
      <c r="B54" s="21">
        <v>21</v>
      </c>
      <c r="C54" s="21">
        <v>21</v>
      </c>
      <c r="D54" s="25" t="s">
        <v>56</v>
      </c>
      <c r="E54" s="22" t="s">
        <v>225</v>
      </c>
      <c r="F54" s="22" t="s">
        <v>16</v>
      </c>
      <c r="G54" s="22" t="s">
        <v>29</v>
      </c>
      <c r="H54" s="23"/>
    </row>
    <row r="55" spans="2:8" ht="15" customHeight="1">
      <c r="B55" s="21"/>
      <c r="C55" s="21"/>
      <c r="D55" s="21" t="s">
        <v>245</v>
      </c>
      <c r="E55" s="22" t="s">
        <v>260</v>
      </c>
      <c r="F55" s="22" t="s">
        <v>94</v>
      </c>
      <c r="G55" s="22" t="s">
        <v>261</v>
      </c>
      <c r="H55" s="23" t="s">
        <v>248</v>
      </c>
    </row>
    <row r="56" spans="2:8" ht="15" customHeight="1">
      <c r="B56" s="19">
        <v>22</v>
      </c>
      <c r="C56" s="19">
        <v>0</v>
      </c>
      <c r="D56" s="26" t="s">
        <v>57</v>
      </c>
      <c r="E56" s="20" t="s">
        <v>242</v>
      </c>
      <c r="F56" s="20" t="s">
        <v>31</v>
      </c>
      <c r="G56" s="20" t="s">
        <v>58</v>
      </c>
      <c r="H56" s="24"/>
    </row>
    <row r="57" spans="2:8" ht="15" customHeight="1">
      <c r="B57" s="21">
        <v>23</v>
      </c>
      <c r="C57" s="21">
        <v>0</v>
      </c>
      <c r="D57" s="25" t="s">
        <v>59</v>
      </c>
      <c r="E57" s="22" t="s">
        <v>243</v>
      </c>
      <c r="F57" s="22" t="s">
        <v>16</v>
      </c>
      <c r="G57" s="22" t="s">
        <v>60</v>
      </c>
      <c r="H57" s="23"/>
    </row>
    <row r="58" spans="2:8" ht="15" customHeight="1">
      <c r="B58" s="19">
        <v>24</v>
      </c>
      <c r="C58" s="19">
        <v>0</v>
      </c>
      <c r="D58" s="26" t="s">
        <v>61</v>
      </c>
      <c r="E58" s="20" t="s">
        <v>227</v>
      </c>
      <c r="F58" s="20" t="s">
        <v>31</v>
      </c>
      <c r="G58" s="20" t="s">
        <v>62</v>
      </c>
      <c r="H58" s="24"/>
    </row>
    <row r="59" spans="2:8" ht="15" customHeight="1">
      <c r="B59" s="21">
        <v>25</v>
      </c>
      <c r="C59" s="21">
        <v>0</v>
      </c>
      <c r="D59" s="25" t="s">
        <v>63</v>
      </c>
      <c r="E59" s="22" t="s">
        <v>244</v>
      </c>
      <c r="F59" s="22" t="s">
        <v>16</v>
      </c>
      <c r="G59" s="22" t="s">
        <v>64</v>
      </c>
      <c r="H59" s="23"/>
    </row>
    <row r="60" spans="2:8" ht="15" customHeight="1">
      <c r="B60" s="21"/>
      <c r="C60" s="21"/>
      <c r="D60" s="21" t="s">
        <v>245</v>
      </c>
      <c r="E60" s="22" t="s">
        <v>283</v>
      </c>
      <c r="F60" s="22" t="s">
        <v>94</v>
      </c>
      <c r="G60" s="22" t="s">
        <v>284</v>
      </c>
      <c r="H60" s="23" t="s">
        <v>285</v>
      </c>
    </row>
    <row r="61" spans="2:8" ht="15" customHeight="1">
      <c r="B61" s="19">
        <v>26</v>
      </c>
      <c r="C61" s="19">
        <v>3</v>
      </c>
      <c r="D61" s="26" t="s">
        <v>65</v>
      </c>
      <c r="E61" s="20" t="s">
        <v>66</v>
      </c>
      <c r="F61" s="20" t="s">
        <v>67</v>
      </c>
      <c r="G61" s="20" t="s">
        <v>66</v>
      </c>
      <c r="H61" s="24"/>
    </row>
    <row r="62" spans="2:8" ht="15" customHeight="1">
      <c r="B62" s="19"/>
      <c r="C62" s="19"/>
      <c r="D62" s="19" t="s">
        <v>245</v>
      </c>
      <c r="E62" s="20" t="s">
        <v>292</v>
      </c>
      <c r="F62" s="20" t="s">
        <v>94</v>
      </c>
      <c r="G62" s="20" t="s">
        <v>293</v>
      </c>
      <c r="H62" s="24" t="s">
        <v>294</v>
      </c>
    </row>
    <row r="63" spans="2:8" ht="15" customHeight="1">
      <c r="B63" s="19"/>
      <c r="C63" s="19"/>
      <c r="D63" s="19" t="s">
        <v>245</v>
      </c>
      <c r="E63" s="20" t="s">
        <v>289</v>
      </c>
      <c r="F63" s="20" t="s">
        <v>94</v>
      </c>
      <c r="G63" s="20" t="s">
        <v>290</v>
      </c>
      <c r="H63" s="24" t="s">
        <v>291</v>
      </c>
    </row>
    <row r="64" spans="2:8" ht="15" customHeight="1">
      <c r="B64" s="19"/>
      <c r="C64" s="19"/>
      <c r="D64" s="19" t="s">
        <v>245</v>
      </c>
      <c r="E64" s="20" t="s">
        <v>286</v>
      </c>
      <c r="F64" s="20" t="s">
        <v>94</v>
      </c>
      <c r="G64" s="20" t="s">
        <v>287</v>
      </c>
      <c r="H64" s="24" t="s">
        <v>288</v>
      </c>
    </row>
    <row r="65" spans="2:8" ht="15" customHeight="1">
      <c r="B65" s="21">
        <v>27</v>
      </c>
      <c r="C65" s="21">
        <v>1</v>
      </c>
      <c r="D65" s="25" t="s">
        <v>68</v>
      </c>
      <c r="E65" s="22" t="s">
        <v>69</v>
      </c>
      <c r="F65" s="22" t="s">
        <v>31</v>
      </c>
      <c r="G65" s="22" t="s">
        <v>70</v>
      </c>
      <c r="H65" s="23"/>
    </row>
    <row r="66" spans="2:8" ht="15" customHeight="1">
      <c r="B66" s="21"/>
      <c r="C66" s="21"/>
      <c r="D66" s="21" t="s">
        <v>245</v>
      </c>
      <c r="E66" s="22" t="s">
        <v>295</v>
      </c>
      <c r="F66" s="22" t="s">
        <v>94</v>
      </c>
      <c r="G66" s="22" t="s">
        <v>296</v>
      </c>
      <c r="H66" s="23" t="s">
        <v>297</v>
      </c>
    </row>
    <row r="67" spans="2:8" ht="15" customHeight="1">
      <c r="B67" s="21"/>
      <c r="C67" s="21"/>
      <c r="D67" s="21" t="s">
        <v>245</v>
      </c>
      <c r="E67" s="22" t="s">
        <v>298</v>
      </c>
      <c r="F67" s="22" t="s">
        <v>94</v>
      </c>
      <c r="G67" s="22" t="s">
        <v>299</v>
      </c>
      <c r="H67" s="23" t="s">
        <v>300</v>
      </c>
    </row>
    <row r="68" spans="2:8" ht="15" customHeight="1">
      <c r="B68" s="19">
        <v>28</v>
      </c>
      <c r="C68" s="19">
        <v>0</v>
      </c>
      <c r="D68" s="26" t="s">
        <v>71</v>
      </c>
      <c r="E68" s="20" t="s">
        <v>228</v>
      </c>
      <c r="F68" s="20" t="s">
        <v>72</v>
      </c>
      <c r="G68" s="20" t="s">
        <v>73</v>
      </c>
      <c r="H68" s="24"/>
    </row>
    <row r="69" spans="2:8" ht="15" customHeight="1">
      <c r="B69" s="19"/>
      <c r="C69" s="19"/>
      <c r="D69" s="19" t="s">
        <v>245</v>
      </c>
      <c r="E69" s="20" t="s">
        <v>301</v>
      </c>
      <c r="F69" s="20" t="s">
        <v>94</v>
      </c>
      <c r="G69" s="20" t="s">
        <v>302</v>
      </c>
      <c r="H69" s="24" t="s">
        <v>303</v>
      </c>
    </row>
    <row r="70" spans="2:8" ht="15" customHeight="1">
      <c r="B70" s="21">
        <v>29</v>
      </c>
      <c r="C70" s="21">
        <v>3</v>
      </c>
      <c r="D70" s="25" t="s">
        <v>74</v>
      </c>
      <c r="E70" s="22" t="s">
        <v>75</v>
      </c>
      <c r="F70" s="22" t="s">
        <v>76</v>
      </c>
      <c r="G70" s="22" t="s">
        <v>77</v>
      </c>
      <c r="H70" s="23"/>
    </row>
    <row r="71" spans="2:8" ht="15" customHeight="1">
      <c r="B71" s="21"/>
      <c r="C71" s="21"/>
      <c r="D71" s="21" t="s">
        <v>245</v>
      </c>
      <c r="E71" s="22" t="s">
        <v>304</v>
      </c>
      <c r="F71" s="22" t="s">
        <v>94</v>
      </c>
      <c r="G71" s="22" t="s">
        <v>305</v>
      </c>
      <c r="H71" s="23" t="s">
        <v>306</v>
      </c>
    </row>
    <row r="72" spans="2:8" ht="15" customHeight="1">
      <c r="B72" s="19">
        <v>30</v>
      </c>
      <c r="C72" s="19">
        <v>1</v>
      </c>
      <c r="D72" s="26" t="s">
        <v>78</v>
      </c>
      <c r="E72" s="20" t="s">
        <v>79</v>
      </c>
      <c r="F72" s="20" t="s">
        <v>76</v>
      </c>
      <c r="G72" s="20" t="s">
        <v>80</v>
      </c>
      <c r="H72" s="24"/>
    </row>
    <row r="73" spans="2:8" ht="15" customHeight="1">
      <c r="B73" s="19"/>
      <c r="C73" s="19"/>
      <c r="D73" s="19" t="s">
        <v>245</v>
      </c>
      <c r="E73" s="20" t="s">
        <v>307</v>
      </c>
      <c r="F73" s="20" t="s">
        <v>94</v>
      </c>
      <c r="G73" s="20" t="s">
        <v>308</v>
      </c>
      <c r="H73" s="24" t="s">
        <v>306</v>
      </c>
    </row>
    <row r="74" spans="2:8" ht="15" customHeight="1">
      <c r="B74" s="21">
        <v>31</v>
      </c>
      <c r="C74" s="21">
        <v>1</v>
      </c>
      <c r="D74" s="25" t="s">
        <v>81</v>
      </c>
      <c r="E74" s="22" t="s">
        <v>82</v>
      </c>
      <c r="F74" s="22" t="s">
        <v>76</v>
      </c>
      <c r="G74" s="22" t="s">
        <v>83</v>
      </c>
      <c r="H74" s="23"/>
    </row>
    <row r="75" spans="2:8" ht="15" customHeight="1">
      <c r="B75" s="21"/>
      <c r="C75" s="21"/>
      <c r="D75" s="21" t="s">
        <v>245</v>
      </c>
      <c r="E75" s="22" t="s">
        <v>309</v>
      </c>
      <c r="F75" s="22" t="s">
        <v>94</v>
      </c>
      <c r="G75" s="22" t="s">
        <v>95</v>
      </c>
      <c r="H75" s="23" t="s">
        <v>306</v>
      </c>
    </row>
    <row r="76" spans="2:8" ht="15" customHeight="1">
      <c r="B76" s="19">
        <v>32</v>
      </c>
      <c r="C76" s="19">
        <v>1</v>
      </c>
      <c r="D76" s="26" t="s">
        <v>84</v>
      </c>
      <c r="E76" s="20" t="s">
        <v>85</v>
      </c>
      <c r="F76" s="20" t="s">
        <v>86</v>
      </c>
      <c r="G76" s="20" t="s">
        <v>87</v>
      </c>
      <c r="H76" s="24"/>
    </row>
    <row r="77" spans="2:8" ht="15" customHeight="1">
      <c r="B77" s="19"/>
      <c r="C77" s="19"/>
      <c r="D77" s="19" t="s">
        <v>245</v>
      </c>
      <c r="E77" s="20" t="s">
        <v>310</v>
      </c>
      <c r="F77" s="20" t="s">
        <v>94</v>
      </c>
      <c r="G77" s="20" t="s">
        <v>311</v>
      </c>
      <c r="H77" s="24" t="s">
        <v>312</v>
      </c>
    </row>
    <row r="78" spans="2:8" ht="15" customHeight="1">
      <c r="B78" s="21">
        <v>33</v>
      </c>
      <c r="C78" s="21">
        <v>1</v>
      </c>
      <c r="D78" s="25" t="s">
        <v>88</v>
      </c>
      <c r="E78" s="22" t="s">
        <v>89</v>
      </c>
      <c r="F78" s="22" t="s">
        <v>90</v>
      </c>
      <c r="G78" s="22" t="s">
        <v>91</v>
      </c>
      <c r="H78" s="23"/>
    </row>
    <row r="79" spans="2:8" ht="15" customHeight="1">
      <c r="B79" s="21"/>
      <c r="C79" s="21"/>
      <c r="D79" s="21" t="s">
        <v>245</v>
      </c>
      <c r="E79" s="22" t="s">
        <v>309</v>
      </c>
      <c r="F79" s="22" t="s">
        <v>94</v>
      </c>
      <c r="G79" s="22" t="s">
        <v>95</v>
      </c>
      <c r="H79" s="23" t="s">
        <v>306</v>
      </c>
    </row>
    <row r="80" spans="2:8" ht="15" customHeight="1">
      <c r="B80" s="19">
        <v>34</v>
      </c>
      <c r="C80" s="19">
        <v>1</v>
      </c>
      <c r="D80" s="29" t="s">
        <v>92</v>
      </c>
      <c r="E80" s="27" t="s">
        <v>93</v>
      </c>
      <c r="F80" s="31" t="s">
        <v>94</v>
      </c>
      <c r="G80" s="31" t="s">
        <v>95</v>
      </c>
      <c r="H80" s="28" t="s">
        <v>306</v>
      </c>
    </row>
    <row r="81" spans="2:8" ht="15" customHeight="1">
      <c r="B81" s="21">
        <v>35</v>
      </c>
      <c r="C81" s="21">
        <v>4</v>
      </c>
      <c r="D81" s="25" t="s">
        <v>96</v>
      </c>
      <c r="E81" s="22" t="s">
        <v>97</v>
      </c>
      <c r="F81" s="22" t="s">
        <v>98</v>
      </c>
      <c r="G81" s="22" t="s">
        <v>99</v>
      </c>
      <c r="H81" s="23"/>
    </row>
    <row r="82" spans="2:8" ht="15" customHeight="1">
      <c r="B82" s="19">
        <v>36</v>
      </c>
      <c r="C82" s="19">
        <v>6</v>
      </c>
      <c r="D82" s="26" t="s">
        <v>100</v>
      </c>
      <c r="E82" s="20" t="s">
        <v>101</v>
      </c>
      <c r="F82" s="20" t="s">
        <v>16</v>
      </c>
      <c r="G82" s="20" t="s">
        <v>102</v>
      </c>
      <c r="H82" s="24"/>
    </row>
    <row r="83" spans="2:8" ht="15" customHeight="1">
      <c r="B83" s="19"/>
      <c r="C83" s="19"/>
      <c r="D83" s="19" t="s">
        <v>245</v>
      </c>
      <c r="E83" s="20" t="s">
        <v>313</v>
      </c>
      <c r="F83" s="20" t="s">
        <v>94</v>
      </c>
      <c r="G83" s="20" t="s">
        <v>314</v>
      </c>
      <c r="H83" s="24" t="s">
        <v>315</v>
      </c>
    </row>
    <row r="84" spans="2:8" ht="15" customHeight="1">
      <c r="B84" s="21">
        <v>37</v>
      </c>
      <c r="C84" s="21">
        <v>1</v>
      </c>
      <c r="D84" s="25" t="s">
        <v>103</v>
      </c>
      <c r="E84" s="22" t="s">
        <v>320</v>
      </c>
      <c r="F84" s="22" t="s">
        <v>16</v>
      </c>
      <c r="G84" s="22" t="s">
        <v>104</v>
      </c>
      <c r="H84" s="23"/>
    </row>
    <row r="85" spans="2:8" ht="15" customHeight="1">
      <c r="B85" s="21"/>
      <c r="C85" s="21"/>
      <c r="D85" s="21" t="s">
        <v>245</v>
      </c>
      <c r="E85" s="22" t="s">
        <v>316</v>
      </c>
      <c r="F85" s="22" t="s">
        <v>94</v>
      </c>
      <c r="G85" s="22" t="s">
        <v>317</v>
      </c>
      <c r="H85" s="23" t="s">
        <v>315</v>
      </c>
    </row>
    <row r="86" spans="2:8" ht="15" customHeight="1">
      <c r="B86" s="19">
        <v>38</v>
      </c>
      <c r="C86" s="19">
        <v>3</v>
      </c>
      <c r="D86" s="26" t="s">
        <v>105</v>
      </c>
      <c r="E86" s="20" t="s">
        <v>321</v>
      </c>
      <c r="F86" s="20" t="s">
        <v>16</v>
      </c>
      <c r="G86" s="20" t="s">
        <v>106</v>
      </c>
      <c r="H86" s="24"/>
    </row>
    <row r="87" spans="2:8" ht="15" customHeight="1">
      <c r="B87" s="19"/>
      <c r="C87" s="19"/>
      <c r="D87" s="19" t="s">
        <v>245</v>
      </c>
      <c r="E87" s="20" t="s">
        <v>392</v>
      </c>
      <c r="F87" s="20" t="s">
        <v>94</v>
      </c>
      <c r="G87" s="20" t="s">
        <v>393</v>
      </c>
      <c r="H87" s="24" t="s">
        <v>315</v>
      </c>
    </row>
    <row r="88" spans="2:8" ht="15" customHeight="1">
      <c r="B88" s="21">
        <v>39</v>
      </c>
      <c r="C88" s="21">
        <v>1</v>
      </c>
      <c r="D88" s="25" t="s">
        <v>107</v>
      </c>
      <c r="E88" s="22" t="s">
        <v>322</v>
      </c>
      <c r="F88" s="22" t="s">
        <v>16</v>
      </c>
      <c r="G88" s="22" t="s">
        <v>108</v>
      </c>
      <c r="H88" s="23"/>
    </row>
    <row r="89" spans="2:8" ht="15" customHeight="1">
      <c r="B89" s="21"/>
      <c r="C89" s="21"/>
      <c r="D89" s="21" t="s">
        <v>245</v>
      </c>
      <c r="E89" s="22" t="s">
        <v>394</v>
      </c>
      <c r="F89" s="22" t="s">
        <v>94</v>
      </c>
      <c r="G89" s="22" t="s">
        <v>395</v>
      </c>
      <c r="H89" s="23" t="s">
        <v>315</v>
      </c>
    </row>
    <row r="90" spans="2:8" ht="15" customHeight="1">
      <c r="B90" s="19">
        <v>40</v>
      </c>
      <c r="C90" s="19">
        <v>1</v>
      </c>
      <c r="D90" s="26" t="s">
        <v>109</v>
      </c>
      <c r="E90" s="20" t="s">
        <v>323</v>
      </c>
      <c r="F90" s="20" t="s">
        <v>16</v>
      </c>
      <c r="G90" s="20" t="s">
        <v>110</v>
      </c>
      <c r="H90" s="24"/>
    </row>
    <row r="91" spans="2:8" ht="15" customHeight="1">
      <c r="B91" s="19"/>
      <c r="C91" s="19"/>
      <c r="D91" s="19" t="s">
        <v>245</v>
      </c>
      <c r="E91" s="20" t="s">
        <v>396</v>
      </c>
      <c r="F91" s="20" t="s">
        <v>94</v>
      </c>
      <c r="G91" s="20" t="s">
        <v>397</v>
      </c>
      <c r="H91" s="24" t="s">
        <v>315</v>
      </c>
    </row>
    <row r="92" spans="2:8" ht="15" customHeight="1">
      <c r="B92" s="21">
        <v>41</v>
      </c>
      <c r="C92" s="21">
        <v>6</v>
      </c>
      <c r="D92" s="25" t="s">
        <v>111</v>
      </c>
      <c r="E92" s="22" t="s">
        <v>324</v>
      </c>
      <c r="F92" s="22" t="s">
        <v>16</v>
      </c>
      <c r="G92" s="22" t="s">
        <v>112</v>
      </c>
      <c r="H92" s="23"/>
    </row>
    <row r="93" spans="2:8" ht="15" customHeight="1">
      <c r="B93" s="21"/>
      <c r="C93" s="21"/>
      <c r="D93" s="21" t="s">
        <v>245</v>
      </c>
      <c r="E93" s="22" t="s">
        <v>398</v>
      </c>
      <c r="F93" s="22" t="s">
        <v>94</v>
      </c>
      <c r="G93" s="22" t="s">
        <v>399</v>
      </c>
      <c r="H93" s="23" t="s">
        <v>315</v>
      </c>
    </row>
    <row r="94" spans="2:8" ht="15" customHeight="1">
      <c r="B94" s="19">
        <v>42</v>
      </c>
      <c r="C94" s="19">
        <v>1</v>
      </c>
      <c r="D94" s="26" t="s">
        <v>113</v>
      </c>
      <c r="E94" s="20" t="s">
        <v>325</v>
      </c>
      <c r="F94" s="20" t="s">
        <v>16</v>
      </c>
      <c r="G94" s="20" t="s">
        <v>114</v>
      </c>
      <c r="H94" s="24"/>
    </row>
    <row r="95" spans="2:8" ht="15" customHeight="1">
      <c r="B95" s="19"/>
      <c r="C95" s="19"/>
      <c r="D95" s="19" t="s">
        <v>245</v>
      </c>
      <c r="E95" s="20" t="s">
        <v>318</v>
      </c>
      <c r="F95" s="20" t="s">
        <v>94</v>
      </c>
      <c r="G95" s="20" t="s">
        <v>319</v>
      </c>
      <c r="H95" s="24" t="s">
        <v>315</v>
      </c>
    </row>
    <row r="96" spans="2:8" ht="15" customHeight="1">
      <c r="B96" s="21">
        <v>43</v>
      </c>
      <c r="C96" s="21">
        <v>1</v>
      </c>
      <c r="D96" s="25" t="s">
        <v>115</v>
      </c>
      <c r="E96" s="22" t="s">
        <v>326</v>
      </c>
      <c r="F96" s="22" t="s">
        <v>16</v>
      </c>
      <c r="G96" s="22" t="s">
        <v>116</v>
      </c>
      <c r="H96" s="23"/>
    </row>
    <row r="97" spans="2:8" ht="15" customHeight="1">
      <c r="B97" s="21"/>
      <c r="C97" s="21"/>
      <c r="D97" s="21" t="s">
        <v>245</v>
      </c>
      <c r="E97" s="22" t="s">
        <v>345</v>
      </c>
      <c r="F97" s="22" t="s">
        <v>94</v>
      </c>
      <c r="G97" s="22" t="s">
        <v>346</v>
      </c>
      <c r="H97" s="23" t="s">
        <v>315</v>
      </c>
    </row>
    <row r="98" spans="2:8" ht="15" customHeight="1">
      <c r="B98" s="19">
        <v>44</v>
      </c>
      <c r="C98" s="19">
        <v>2</v>
      </c>
      <c r="D98" s="26" t="s">
        <v>117</v>
      </c>
      <c r="E98" s="20" t="s">
        <v>327</v>
      </c>
      <c r="F98" s="20" t="s">
        <v>16</v>
      </c>
      <c r="G98" s="20" t="s">
        <v>118</v>
      </c>
      <c r="H98" s="24"/>
    </row>
    <row r="99" spans="2:8" ht="15" customHeight="1">
      <c r="B99" s="19"/>
      <c r="C99" s="19"/>
      <c r="D99" s="19" t="s">
        <v>245</v>
      </c>
      <c r="E99" s="20" t="s">
        <v>400</v>
      </c>
      <c r="F99" s="20" t="s">
        <v>94</v>
      </c>
      <c r="G99" s="20" t="s">
        <v>401</v>
      </c>
      <c r="H99" s="24" t="s">
        <v>315</v>
      </c>
    </row>
    <row r="100" spans="2:8" ht="15" customHeight="1">
      <c r="B100" s="21">
        <v>45</v>
      </c>
      <c r="C100" s="21">
        <v>6</v>
      </c>
      <c r="D100" s="25" t="s">
        <v>119</v>
      </c>
      <c r="E100" s="22" t="s">
        <v>328</v>
      </c>
      <c r="F100" s="22" t="s">
        <v>16</v>
      </c>
      <c r="G100" s="22" t="s">
        <v>120</v>
      </c>
      <c r="H100" s="23"/>
    </row>
    <row r="101" spans="2:8" ht="15" customHeight="1">
      <c r="B101" s="21"/>
      <c r="C101" s="21"/>
      <c r="D101" s="21" t="s">
        <v>245</v>
      </c>
      <c r="E101" s="22" t="s">
        <v>402</v>
      </c>
      <c r="F101" s="22" t="s">
        <v>94</v>
      </c>
      <c r="G101" s="22" t="s">
        <v>403</v>
      </c>
      <c r="H101" s="23" t="s">
        <v>315</v>
      </c>
    </row>
    <row r="102" spans="2:8" ht="15" customHeight="1">
      <c r="B102" s="19">
        <v>46</v>
      </c>
      <c r="C102" s="19">
        <v>1</v>
      </c>
      <c r="D102" s="26" t="s">
        <v>121</v>
      </c>
      <c r="E102" s="20" t="s">
        <v>329</v>
      </c>
      <c r="F102" s="20" t="s">
        <v>16</v>
      </c>
      <c r="G102" s="20" t="s">
        <v>122</v>
      </c>
      <c r="H102" s="24"/>
    </row>
    <row r="103" spans="2:8" ht="15" customHeight="1">
      <c r="B103" s="19"/>
      <c r="C103" s="19"/>
      <c r="D103" s="19" t="s">
        <v>245</v>
      </c>
      <c r="E103" s="20" t="s">
        <v>404</v>
      </c>
      <c r="F103" s="20" t="s">
        <v>94</v>
      </c>
      <c r="G103" s="20" t="s">
        <v>405</v>
      </c>
      <c r="H103" s="24" t="s">
        <v>315</v>
      </c>
    </row>
    <row r="104" spans="2:8" ht="15" customHeight="1">
      <c r="B104" s="21">
        <v>47</v>
      </c>
      <c r="C104" s="21">
        <v>1</v>
      </c>
      <c r="D104" s="25" t="s">
        <v>123</v>
      </c>
      <c r="E104" s="22" t="s">
        <v>330</v>
      </c>
      <c r="F104" s="22" t="s">
        <v>16</v>
      </c>
      <c r="G104" s="22" t="s">
        <v>124</v>
      </c>
      <c r="H104" s="23"/>
    </row>
    <row r="105" spans="2:8" ht="15" customHeight="1">
      <c r="B105" s="21"/>
      <c r="C105" s="21"/>
      <c r="D105" s="21" t="s">
        <v>245</v>
      </c>
      <c r="E105" s="22" t="s">
        <v>406</v>
      </c>
      <c r="F105" s="22" t="s">
        <v>94</v>
      </c>
      <c r="G105" s="22" t="s">
        <v>407</v>
      </c>
      <c r="H105" s="23" t="s">
        <v>315</v>
      </c>
    </row>
    <row r="106" spans="2:8" ht="15" customHeight="1">
      <c r="B106" s="19">
        <v>48</v>
      </c>
      <c r="C106" s="19">
        <v>0</v>
      </c>
      <c r="D106" s="26" t="s">
        <v>125</v>
      </c>
      <c r="E106" s="20" t="s">
        <v>331</v>
      </c>
      <c r="F106" s="20" t="s">
        <v>16</v>
      </c>
      <c r="G106" s="20" t="s">
        <v>126</v>
      </c>
      <c r="H106" s="24"/>
    </row>
    <row r="107" spans="2:8" ht="15" customHeight="1">
      <c r="B107" s="21">
        <v>49</v>
      </c>
      <c r="C107" s="21">
        <v>1</v>
      </c>
      <c r="D107" s="25" t="s">
        <v>127</v>
      </c>
      <c r="E107" s="22" t="s">
        <v>331</v>
      </c>
      <c r="F107" s="22" t="s">
        <v>16</v>
      </c>
      <c r="G107" s="22" t="s">
        <v>126</v>
      </c>
      <c r="H107" s="23"/>
    </row>
    <row r="108" spans="2:8" ht="15" customHeight="1">
      <c r="B108" s="21"/>
      <c r="C108" s="21"/>
      <c r="D108" s="21" t="s">
        <v>245</v>
      </c>
      <c r="E108" s="22" t="s">
        <v>408</v>
      </c>
      <c r="F108" s="22" t="s">
        <v>94</v>
      </c>
      <c r="G108" s="22" t="s">
        <v>409</v>
      </c>
      <c r="H108" s="23" t="s">
        <v>315</v>
      </c>
    </row>
    <row r="109" spans="2:8" ht="15" customHeight="1">
      <c r="B109" s="19">
        <v>50</v>
      </c>
      <c r="C109" s="19">
        <v>0</v>
      </c>
      <c r="D109" s="26" t="s">
        <v>128</v>
      </c>
      <c r="E109" s="20" t="s">
        <v>332</v>
      </c>
      <c r="F109" s="20" t="s">
        <v>16</v>
      </c>
      <c r="G109" s="20" t="s">
        <v>129</v>
      </c>
      <c r="H109" s="24"/>
    </row>
    <row r="110" spans="2:8" ht="15" customHeight="1">
      <c r="B110" s="21">
        <v>51</v>
      </c>
      <c r="C110" s="21">
        <v>4</v>
      </c>
      <c r="D110" s="25" t="s">
        <v>130</v>
      </c>
      <c r="E110" s="22" t="s">
        <v>333</v>
      </c>
      <c r="F110" s="22" t="s">
        <v>16</v>
      </c>
      <c r="G110" s="22" t="s">
        <v>131</v>
      </c>
      <c r="H110" s="23"/>
    </row>
    <row r="111" spans="2:8" ht="15" customHeight="1">
      <c r="B111" s="21"/>
      <c r="C111" s="21"/>
      <c r="D111" s="21" t="s">
        <v>245</v>
      </c>
      <c r="E111" s="22" t="s">
        <v>347</v>
      </c>
      <c r="F111" s="22" t="s">
        <v>94</v>
      </c>
      <c r="G111" s="22" t="s">
        <v>348</v>
      </c>
      <c r="H111" s="23" t="s">
        <v>315</v>
      </c>
    </row>
    <row r="112" spans="2:8" ht="15" customHeight="1">
      <c r="B112" s="19">
        <v>52</v>
      </c>
      <c r="C112" s="19">
        <v>0</v>
      </c>
      <c r="D112" s="26" t="s">
        <v>132</v>
      </c>
      <c r="E112" s="20" t="s">
        <v>324</v>
      </c>
      <c r="F112" s="20" t="s">
        <v>16</v>
      </c>
      <c r="G112" s="20" t="s">
        <v>112</v>
      </c>
      <c r="H112" s="24"/>
    </row>
    <row r="113" spans="2:8" ht="15" customHeight="1">
      <c r="B113" s="21">
        <v>53</v>
      </c>
      <c r="C113" s="21">
        <v>0</v>
      </c>
      <c r="D113" s="25" t="s">
        <v>133</v>
      </c>
      <c r="E113" s="22" t="s">
        <v>334</v>
      </c>
      <c r="F113" s="22" t="s">
        <v>16</v>
      </c>
      <c r="G113" s="22" t="s">
        <v>134</v>
      </c>
      <c r="H113" s="23"/>
    </row>
    <row r="114" spans="2:8" ht="15" customHeight="1">
      <c r="B114" s="19">
        <v>54</v>
      </c>
      <c r="C114" s="19">
        <v>3</v>
      </c>
      <c r="D114" s="26" t="s">
        <v>135</v>
      </c>
      <c r="E114" s="20" t="s">
        <v>335</v>
      </c>
      <c r="F114" s="20" t="s">
        <v>16</v>
      </c>
      <c r="G114" s="20" t="s">
        <v>136</v>
      </c>
      <c r="H114" s="24"/>
    </row>
    <row r="115" spans="2:8" ht="15" customHeight="1">
      <c r="B115" s="19"/>
      <c r="C115" s="19"/>
      <c r="D115" s="19" t="s">
        <v>245</v>
      </c>
      <c r="E115" s="20" t="s">
        <v>410</v>
      </c>
      <c r="F115" s="20" t="s">
        <v>94</v>
      </c>
      <c r="G115" s="20" t="s">
        <v>411</v>
      </c>
      <c r="H115" s="24" t="s">
        <v>315</v>
      </c>
    </row>
    <row r="116" spans="2:8" ht="15" customHeight="1">
      <c r="B116" s="21">
        <v>55</v>
      </c>
      <c r="C116" s="21">
        <v>0</v>
      </c>
      <c r="D116" s="25" t="s">
        <v>137</v>
      </c>
      <c r="E116" s="22" t="s">
        <v>336</v>
      </c>
      <c r="F116" s="22" t="s">
        <v>16</v>
      </c>
      <c r="G116" s="22" t="s">
        <v>138</v>
      </c>
      <c r="H116" s="23"/>
    </row>
    <row r="117" spans="2:8" ht="15" customHeight="1">
      <c r="B117" s="19">
        <v>56</v>
      </c>
      <c r="C117" s="19">
        <v>0</v>
      </c>
      <c r="D117" s="26" t="s">
        <v>139</v>
      </c>
      <c r="E117" s="20" t="s">
        <v>337</v>
      </c>
      <c r="F117" s="20" t="s">
        <v>16</v>
      </c>
      <c r="G117" s="20" t="s">
        <v>140</v>
      </c>
      <c r="H117" s="24"/>
    </row>
    <row r="118" spans="2:8" ht="15" customHeight="1">
      <c r="B118" s="21">
        <v>57</v>
      </c>
      <c r="C118" s="21">
        <v>0</v>
      </c>
      <c r="D118" s="25" t="s">
        <v>141</v>
      </c>
      <c r="E118" s="22" t="s">
        <v>338</v>
      </c>
      <c r="F118" s="22" t="s">
        <v>16</v>
      </c>
      <c r="G118" s="22" t="s">
        <v>142</v>
      </c>
      <c r="H118" s="23"/>
    </row>
    <row r="119" spans="2:8" ht="15" customHeight="1">
      <c r="B119" s="19">
        <v>58</v>
      </c>
      <c r="C119" s="19">
        <v>3</v>
      </c>
      <c r="D119" s="26" t="s">
        <v>143</v>
      </c>
      <c r="E119" s="20" t="s">
        <v>339</v>
      </c>
      <c r="F119" s="20" t="s">
        <v>16</v>
      </c>
      <c r="G119" s="20" t="s">
        <v>144</v>
      </c>
      <c r="H119" s="24"/>
    </row>
    <row r="120" spans="2:8" ht="15" customHeight="1">
      <c r="B120" s="19"/>
      <c r="C120" s="19"/>
      <c r="D120" s="19" t="s">
        <v>245</v>
      </c>
      <c r="E120" s="20" t="s">
        <v>414</v>
      </c>
      <c r="F120" s="20" t="s">
        <v>94</v>
      </c>
      <c r="G120" s="20" t="s">
        <v>415</v>
      </c>
      <c r="H120" s="24" t="s">
        <v>315</v>
      </c>
    </row>
    <row r="121" spans="2:8" ht="15" customHeight="1">
      <c r="B121" s="21">
        <v>59</v>
      </c>
      <c r="C121" s="21">
        <v>1</v>
      </c>
      <c r="D121" s="25" t="s">
        <v>145</v>
      </c>
      <c r="E121" s="22" t="s">
        <v>340</v>
      </c>
      <c r="F121" s="22" t="s">
        <v>16</v>
      </c>
      <c r="G121" s="22" t="s">
        <v>146</v>
      </c>
      <c r="H121" s="23"/>
    </row>
    <row r="122" spans="2:8" ht="15" customHeight="1">
      <c r="B122" s="21"/>
      <c r="C122" s="21"/>
      <c r="D122" s="21" t="s">
        <v>245</v>
      </c>
      <c r="E122" s="22" t="s">
        <v>416</v>
      </c>
      <c r="F122" s="22" t="s">
        <v>94</v>
      </c>
      <c r="G122" s="22" t="s">
        <v>417</v>
      </c>
      <c r="H122" s="23" t="s">
        <v>315</v>
      </c>
    </row>
    <row r="123" spans="2:8" ht="15" customHeight="1">
      <c r="B123" s="19">
        <v>60</v>
      </c>
      <c r="C123" s="19">
        <v>0</v>
      </c>
      <c r="D123" s="26" t="s">
        <v>147</v>
      </c>
      <c r="E123" s="20" t="s">
        <v>327</v>
      </c>
      <c r="F123" s="20" t="s">
        <v>16</v>
      </c>
      <c r="G123" s="20" t="s">
        <v>118</v>
      </c>
      <c r="H123" s="24"/>
    </row>
    <row r="124" spans="2:8" ht="15" customHeight="1">
      <c r="B124" s="21">
        <v>61</v>
      </c>
      <c r="C124" s="21">
        <v>1</v>
      </c>
      <c r="D124" s="25" t="s">
        <v>148</v>
      </c>
      <c r="E124" s="22" t="s">
        <v>341</v>
      </c>
      <c r="F124" s="22" t="s">
        <v>16</v>
      </c>
      <c r="G124" s="22" t="s">
        <v>149</v>
      </c>
      <c r="H124" s="23"/>
    </row>
    <row r="125" spans="2:8" ht="15" customHeight="1">
      <c r="B125" s="21"/>
      <c r="C125" s="21"/>
      <c r="D125" s="21" t="s">
        <v>245</v>
      </c>
      <c r="E125" s="22" t="s">
        <v>412</v>
      </c>
      <c r="F125" s="22" t="s">
        <v>94</v>
      </c>
      <c r="G125" s="22" t="s">
        <v>413</v>
      </c>
      <c r="H125" s="23" t="s">
        <v>315</v>
      </c>
    </row>
    <row r="126" spans="2:8" ht="15" customHeight="1">
      <c r="B126" s="19">
        <v>62</v>
      </c>
      <c r="C126" s="19">
        <v>3</v>
      </c>
      <c r="D126" s="26" t="s">
        <v>150</v>
      </c>
      <c r="E126" s="20" t="s">
        <v>332</v>
      </c>
      <c r="F126" s="20" t="s">
        <v>16</v>
      </c>
      <c r="G126" s="20" t="s">
        <v>129</v>
      </c>
      <c r="H126" s="24"/>
    </row>
    <row r="127" spans="2:8" ht="15" customHeight="1">
      <c r="B127" s="19"/>
      <c r="C127" s="19"/>
      <c r="D127" s="19" t="s">
        <v>245</v>
      </c>
      <c r="E127" s="20" t="s">
        <v>353</v>
      </c>
      <c r="F127" s="20" t="s">
        <v>94</v>
      </c>
      <c r="G127" s="20" t="s">
        <v>354</v>
      </c>
      <c r="H127" s="24" t="s">
        <v>315</v>
      </c>
    </row>
    <row r="128" spans="2:8" ht="15" customHeight="1">
      <c r="B128" s="21">
        <v>63</v>
      </c>
      <c r="C128" s="21">
        <v>0</v>
      </c>
      <c r="D128" s="25" t="s">
        <v>151</v>
      </c>
      <c r="E128" s="22" t="s">
        <v>335</v>
      </c>
      <c r="F128" s="22" t="s">
        <v>16</v>
      </c>
      <c r="G128" s="22" t="s">
        <v>136</v>
      </c>
      <c r="H128" s="23"/>
    </row>
    <row r="129" spans="2:8" ht="15" customHeight="1">
      <c r="B129" s="19">
        <v>64</v>
      </c>
      <c r="C129" s="19">
        <v>3</v>
      </c>
      <c r="D129" s="26" t="s">
        <v>152</v>
      </c>
      <c r="E129" s="20" t="s">
        <v>342</v>
      </c>
      <c r="F129" s="20" t="s">
        <v>16</v>
      </c>
      <c r="G129" s="20" t="s">
        <v>153</v>
      </c>
      <c r="H129" s="24"/>
    </row>
    <row r="130" spans="2:8" ht="15" customHeight="1">
      <c r="B130" s="19"/>
      <c r="C130" s="19"/>
      <c r="D130" s="19" t="s">
        <v>245</v>
      </c>
      <c r="E130" s="20" t="s">
        <v>351</v>
      </c>
      <c r="F130" s="20" t="s">
        <v>94</v>
      </c>
      <c r="G130" s="20" t="s">
        <v>352</v>
      </c>
      <c r="H130" s="24" t="s">
        <v>315</v>
      </c>
    </row>
    <row r="131" spans="2:8" ht="15" customHeight="1">
      <c r="B131" s="21">
        <v>65</v>
      </c>
      <c r="C131" s="21">
        <v>0</v>
      </c>
      <c r="D131" s="25" t="s">
        <v>154</v>
      </c>
      <c r="E131" s="22" t="s">
        <v>343</v>
      </c>
      <c r="F131" s="22" t="s">
        <v>16</v>
      </c>
      <c r="G131" s="22" t="s">
        <v>155</v>
      </c>
      <c r="H131" s="23"/>
    </row>
    <row r="132" spans="2:8" ht="15" customHeight="1">
      <c r="B132" s="19">
        <v>66</v>
      </c>
      <c r="C132" s="19">
        <v>3</v>
      </c>
      <c r="D132" s="26" t="s">
        <v>156</v>
      </c>
      <c r="E132" s="20" t="s">
        <v>344</v>
      </c>
      <c r="F132" s="20" t="s">
        <v>16</v>
      </c>
      <c r="G132" s="20" t="s">
        <v>157</v>
      </c>
      <c r="H132" s="24"/>
    </row>
    <row r="133" spans="2:8" ht="15" customHeight="1">
      <c r="B133" s="19"/>
      <c r="C133" s="19"/>
      <c r="D133" s="19" t="s">
        <v>245</v>
      </c>
      <c r="E133" s="20" t="s">
        <v>349</v>
      </c>
      <c r="F133" s="20" t="s">
        <v>94</v>
      </c>
      <c r="G133" s="20" t="s">
        <v>350</v>
      </c>
      <c r="H133" s="24" t="s">
        <v>315</v>
      </c>
    </row>
    <row r="134" spans="2:8" ht="15" customHeight="1">
      <c r="B134" s="21">
        <v>67</v>
      </c>
      <c r="C134" s="21">
        <v>2</v>
      </c>
      <c r="D134" s="25" t="s">
        <v>158</v>
      </c>
      <c r="E134" s="22" t="s">
        <v>159</v>
      </c>
      <c r="F134" s="22" t="s">
        <v>160</v>
      </c>
      <c r="G134" s="22" t="s">
        <v>161</v>
      </c>
      <c r="H134" s="23"/>
    </row>
    <row r="135" spans="2:8" ht="15" customHeight="1">
      <c r="B135" s="19">
        <v>68</v>
      </c>
      <c r="C135" s="19">
        <v>1</v>
      </c>
      <c r="D135" s="26" t="s">
        <v>162</v>
      </c>
      <c r="E135" s="20" t="s">
        <v>163</v>
      </c>
      <c r="F135" s="20" t="s">
        <v>67</v>
      </c>
      <c r="G135" s="20" t="s">
        <v>164</v>
      </c>
      <c r="H135" s="24"/>
    </row>
    <row r="136" spans="2:8" ht="15" customHeight="1">
      <c r="B136" s="21">
        <v>69</v>
      </c>
      <c r="C136" s="21">
        <v>1</v>
      </c>
      <c r="D136" s="25" t="s">
        <v>165</v>
      </c>
      <c r="E136" s="22" t="s">
        <v>166</v>
      </c>
      <c r="F136" s="22" t="s">
        <v>67</v>
      </c>
      <c r="G136" s="22" t="s">
        <v>167</v>
      </c>
      <c r="H136" s="23"/>
    </row>
    <row r="137" spans="2:8" ht="15" customHeight="1">
      <c r="B137" s="19">
        <v>70</v>
      </c>
      <c r="C137" s="19">
        <v>1</v>
      </c>
      <c r="D137" s="26" t="s">
        <v>168</v>
      </c>
      <c r="E137" s="20" t="s">
        <v>169</v>
      </c>
      <c r="F137" s="20" t="s">
        <v>67</v>
      </c>
      <c r="G137" s="20" t="s">
        <v>170</v>
      </c>
      <c r="H137" s="24"/>
    </row>
    <row r="138" spans="2:8" ht="15" customHeight="1">
      <c r="B138" s="21">
        <v>71</v>
      </c>
      <c r="C138" s="21">
        <v>1</v>
      </c>
      <c r="D138" s="25" t="s">
        <v>171</v>
      </c>
      <c r="E138" s="22" t="s">
        <v>172</v>
      </c>
      <c r="F138" s="22" t="s">
        <v>67</v>
      </c>
      <c r="G138" s="22" t="s">
        <v>173</v>
      </c>
      <c r="H138" s="23"/>
    </row>
    <row r="139" spans="2:8" ht="15" customHeight="1">
      <c r="B139" s="19">
        <v>72</v>
      </c>
      <c r="C139" s="19">
        <v>0</v>
      </c>
      <c r="D139" s="26" t="s">
        <v>174</v>
      </c>
      <c r="E139" s="20" t="s">
        <v>175</v>
      </c>
      <c r="F139" s="20" t="s">
        <v>176</v>
      </c>
      <c r="G139" s="20" t="s">
        <v>177</v>
      </c>
      <c r="H139" s="24"/>
    </row>
    <row r="140" spans="2:8" ht="15" customHeight="1">
      <c r="B140" s="21">
        <v>73</v>
      </c>
      <c r="C140" s="21">
        <v>0</v>
      </c>
      <c r="D140" s="25" t="s">
        <v>178</v>
      </c>
      <c r="E140" s="22" t="s">
        <v>179</v>
      </c>
      <c r="F140" s="22" t="s">
        <v>67</v>
      </c>
      <c r="G140" s="22" t="s">
        <v>180</v>
      </c>
      <c r="H140" s="23"/>
    </row>
    <row r="141" spans="2:8" ht="15" customHeight="1">
      <c r="B141" s="21"/>
      <c r="C141" s="21"/>
      <c r="D141" s="21" t="s">
        <v>245</v>
      </c>
      <c r="E141" s="22" t="s">
        <v>355</v>
      </c>
      <c r="F141" s="22" t="s">
        <v>94</v>
      </c>
      <c r="G141" s="22" t="s">
        <v>356</v>
      </c>
      <c r="H141" s="23" t="s">
        <v>357</v>
      </c>
    </row>
    <row r="142" spans="2:8" ht="15" customHeight="1">
      <c r="B142" s="21"/>
      <c r="C142" s="21"/>
      <c r="D142" s="21" t="s">
        <v>245</v>
      </c>
      <c r="E142" s="22" t="s">
        <v>358</v>
      </c>
      <c r="F142" s="22" t="s">
        <v>94</v>
      </c>
      <c r="G142" s="22" t="s">
        <v>359</v>
      </c>
      <c r="H142" s="23" t="s">
        <v>357</v>
      </c>
    </row>
    <row r="143" spans="2:8" ht="15" customHeight="1">
      <c r="B143" s="21"/>
      <c r="C143" s="21"/>
      <c r="D143" s="21" t="s">
        <v>245</v>
      </c>
      <c r="E143" s="22" t="s">
        <v>360</v>
      </c>
      <c r="F143" s="22" t="s">
        <v>94</v>
      </c>
      <c r="G143" s="22" t="s">
        <v>361</v>
      </c>
      <c r="H143" s="23" t="s">
        <v>362</v>
      </c>
    </row>
    <row r="144" spans="2:8" ht="15" customHeight="1">
      <c r="B144" s="19">
        <v>74</v>
      </c>
      <c r="C144" s="19">
        <v>0</v>
      </c>
      <c r="D144" s="26" t="s">
        <v>181</v>
      </c>
      <c r="E144" s="20" t="s">
        <v>182</v>
      </c>
      <c r="F144" s="20" t="s">
        <v>183</v>
      </c>
      <c r="G144" s="20" t="s">
        <v>184</v>
      </c>
      <c r="H144" s="24"/>
    </row>
    <row r="145" spans="2:8" ht="15" customHeight="1">
      <c r="B145" s="21">
        <v>75</v>
      </c>
      <c r="C145" s="21">
        <v>1</v>
      </c>
      <c r="D145" s="25" t="s">
        <v>185</v>
      </c>
      <c r="E145" s="22" t="s">
        <v>186</v>
      </c>
      <c r="F145" s="22" t="s">
        <v>67</v>
      </c>
      <c r="G145" s="22" t="s">
        <v>187</v>
      </c>
      <c r="H145" s="23"/>
    </row>
    <row r="146" spans="2:8" ht="15" customHeight="1">
      <c r="B146" s="21"/>
      <c r="C146" s="21"/>
      <c r="D146" s="21" t="s">
        <v>245</v>
      </c>
      <c r="E146" s="22" t="s">
        <v>385</v>
      </c>
      <c r="F146" s="22" t="s">
        <v>94</v>
      </c>
      <c r="G146" s="22" t="s">
        <v>382</v>
      </c>
      <c r="H146" s="23" t="s">
        <v>383</v>
      </c>
    </row>
    <row r="147" spans="2:8" ht="15" customHeight="1">
      <c r="B147" s="21"/>
      <c r="C147" s="21"/>
      <c r="D147" s="21" t="s">
        <v>245</v>
      </c>
      <c r="E147" s="22" t="s">
        <v>390</v>
      </c>
      <c r="F147" s="22" t="s">
        <v>94</v>
      </c>
      <c r="G147" s="22" t="s">
        <v>391</v>
      </c>
      <c r="H147" s="23" t="s">
        <v>388</v>
      </c>
    </row>
    <row r="148" spans="2:8" ht="15" customHeight="1">
      <c r="B148" s="19">
        <v>76</v>
      </c>
      <c r="C148" s="19">
        <v>1</v>
      </c>
      <c r="D148" s="26" t="s">
        <v>188</v>
      </c>
      <c r="E148" s="20" t="s">
        <v>189</v>
      </c>
      <c r="F148" s="20" t="s">
        <v>67</v>
      </c>
      <c r="G148" s="20" t="s">
        <v>190</v>
      </c>
      <c r="H148" s="24"/>
    </row>
    <row r="149" spans="2:8" ht="15" customHeight="1">
      <c r="B149" s="19"/>
      <c r="C149" s="19"/>
      <c r="D149" s="19" t="s">
        <v>245</v>
      </c>
      <c r="E149" s="20" t="s">
        <v>363</v>
      </c>
      <c r="F149" s="20" t="s">
        <v>94</v>
      </c>
      <c r="G149" s="20" t="s">
        <v>364</v>
      </c>
      <c r="H149" s="24" t="s">
        <v>365</v>
      </c>
    </row>
    <row r="150" spans="2:8" ht="15" customHeight="1">
      <c r="B150" s="19"/>
      <c r="C150" s="19"/>
      <c r="D150" s="19" t="s">
        <v>245</v>
      </c>
      <c r="E150" s="20" t="s">
        <v>366</v>
      </c>
      <c r="F150" s="20" t="s">
        <v>94</v>
      </c>
      <c r="G150" s="20" t="s">
        <v>367</v>
      </c>
      <c r="H150" s="24" t="s">
        <v>368</v>
      </c>
    </row>
    <row r="151" spans="2:8" ht="15" customHeight="1">
      <c r="B151" s="21">
        <v>77</v>
      </c>
      <c r="C151" s="21">
        <v>1</v>
      </c>
      <c r="D151" s="25" t="s">
        <v>191</v>
      </c>
      <c r="E151" s="22" t="s">
        <v>192</v>
      </c>
      <c r="F151" s="22" t="s">
        <v>67</v>
      </c>
      <c r="G151" s="22" t="s">
        <v>193</v>
      </c>
      <c r="H151" s="23"/>
    </row>
    <row r="152" spans="2:8" ht="15" customHeight="1">
      <c r="B152" s="21"/>
      <c r="C152" s="21"/>
      <c r="D152" s="21" t="s">
        <v>245</v>
      </c>
      <c r="E152" s="22" t="s">
        <v>389</v>
      </c>
      <c r="F152" s="22" t="s">
        <v>94</v>
      </c>
      <c r="G152" s="22" t="s">
        <v>384</v>
      </c>
      <c r="H152" s="23" t="s">
        <v>383</v>
      </c>
    </row>
    <row r="153" spans="2:8" ht="15" customHeight="1">
      <c r="B153" s="21"/>
      <c r="C153" s="21"/>
      <c r="D153" s="21" t="s">
        <v>245</v>
      </c>
      <c r="E153" s="22" t="s">
        <v>386</v>
      </c>
      <c r="F153" s="22" t="s">
        <v>94</v>
      </c>
      <c r="G153" s="22" t="s">
        <v>387</v>
      </c>
      <c r="H153" s="23" t="s">
        <v>388</v>
      </c>
    </row>
    <row r="154" spans="2:8" ht="15" customHeight="1">
      <c r="B154" s="19">
        <v>78</v>
      </c>
      <c r="C154" s="19">
        <v>5</v>
      </c>
      <c r="D154" s="26" t="s">
        <v>194</v>
      </c>
      <c r="E154" s="20" t="s">
        <v>195</v>
      </c>
      <c r="F154" s="20" t="s">
        <v>67</v>
      </c>
      <c r="G154" s="20" t="s">
        <v>196</v>
      </c>
      <c r="H154" s="24"/>
    </row>
    <row r="155" spans="2:8" ht="15" customHeight="1">
      <c r="B155" s="19"/>
      <c r="C155" s="19"/>
      <c r="D155" s="19" t="s">
        <v>245</v>
      </c>
      <c r="E155" s="20" t="s">
        <v>378</v>
      </c>
      <c r="F155" s="20" t="s">
        <v>94</v>
      </c>
      <c r="G155" s="20" t="s">
        <v>379</v>
      </c>
      <c r="H155" s="24" t="s">
        <v>374</v>
      </c>
    </row>
    <row r="156" spans="2:8" ht="15" customHeight="1">
      <c r="B156" s="19"/>
      <c r="C156" s="19"/>
      <c r="D156" s="19" t="s">
        <v>245</v>
      </c>
      <c r="E156" s="20" t="s">
        <v>380</v>
      </c>
      <c r="F156" s="20" t="s">
        <v>94</v>
      </c>
      <c r="G156" s="20" t="s">
        <v>381</v>
      </c>
      <c r="H156" s="24" t="s">
        <v>377</v>
      </c>
    </row>
    <row r="157" spans="2:8" ht="15" customHeight="1">
      <c r="B157" s="21">
        <v>79</v>
      </c>
      <c r="C157" s="21">
        <v>1</v>
      </c>
      <c r="D157" s="25" t="s">
        <v>197</v>
      </c>
      <c r="E157" s="22" t="s">
        <v>198</v>
      </c>
      <c r="F157" s="22" t="s">
        <v>67</v>
      </c>
      <c r="G157" s="22" t="s">
        <v>199</v>
      </c>
      <c r="H157" s="23"/>
    </row>
    <row r="158" spans="2:8" ht="15" customHeight="1">
      <c r="B158" s="19">
        <v>80</v>
      </c>
      <c r="C158" s="19">
        <v>2</v>
      </c>
      <c r="D158" s="26" t="s">
        <v>200</v>
      </c>
      <c r="E158" s="20" t="s">
        <v>201</v>
      </c>
      <c r="F158" s="20" t="s">
        <v>67</v>
      </c>
      <c r="G158" s="20" t="s">
        <v>202</v>
      </c>
      <c r="H158" s="24"/>
    </row>
    <row r="159" spans="2:8" ht="15" customHeight="1">
      <c r="B159" s="19"/>
      <c r="C159" s="19"/>
      <c r="D159" s="19" t="s">
        <v>245</v>
      </c>
      <c r="E159" s="20" t="s">
        <v>372</v>
      </c>
      <c r="F159" s="20" t="s">
        <v>94</v>
      </c>
      <c r="G159" s="20" t="s">
        <v>373</v>
      </c>
      <c r="H159" s="24" t="s">
        <v>374</v>
      </c>
    </row>
    <row r="160" spans="2:8" ht="15" customHeight="1">
      <c r="B160" s="19"/>
      <c r="C160" s="19"/>
      <c r="D160" s="19" t="s">
        <v>245</v>
      </c>
      <c r="E160" s="20" t="s">
        <v>375</v>
      </c>
      <c r="F160" s="20" t="s">
        <v>94</v>
      </c>
      <c r="G160" s="20" t="s">
        <v>376</v>
      </c>
      <c r="H160" s="24" t="s">
        <v>377</v>
      </c>
    </row>
    <row r="161" spans="2:8" ht="15" customHeight="1">
      <c r="B161" s="21">
        <v>81</v>
      </c>
      <c r="C161" s="21">
        <v>1</v>
      </c>
      <c r="D161" s="25" t="s">
        <v>203</v>
      </c>
      <c r="E161" s="22" t="s">
        <v>204</v>
      </c>
      <c r="F161" s="22" t="s">
        <v>67</v>
      </c>
      <c r="G161" s="22" t="s">
        <v>205</v>
      </c>
      <c r="H161" s="23"/>
    </row>
    <row r="162" spans="2:8" ht="15" customHeight="1">
      <c r="B162" s="19">
        <v>82</v>
      </c>
      <c r="C162" s="19">
        <v>2</v>
      </c>
      <c r="D162" s="26" t="s">
        <v>206</v>
      </c>
      <c r="E162" s="20" t="s">
        <v>207</v>
      </c>
      <c r="F162" s="20" t="s">
        <v>67</v>
      </c>
      <c r="G162" s="20" t="s">
        <v>208</v>
      </c>
      <c r="H162" s="24"/>
    </row>
    <row r="163" spans="2:8" ht="15" customHeight="1">
      <c r="B163" s="19"/>
      <c r="C163" s="19"/>
      <c r="D163" s="19" t="s">
        <v>245</v>
      </c>
      <c r="E163" s="20" t="s">
        <v>369</v>
      </c>
      <c r="F163" s="20" t="s">
        <v>94</v>
      </c>
      <c r="G163" s="20" t="s">
        <v>370</v>
      </c>
      <c r="H163" s="24" t="s">
        <v>371</v>
      </c>
    </row>
    <row r="164" spans="2:8" ht="15" customHeight="1">
      <c r="B164" s="21">
        <v>83</v>
      </c>
      <c r="C164" s="21">
        <v>1</v>
      </c>
      <c r="D164" s="25" t="s">
        <v>209</v>
      </c>
      <c r="E164" s="22" t="s">
        <v>210</v>
      </c>
      <c r="F164" s="22" t="s">
        <v>67</v>
      </c>
      <c r="G164" s="22" t="s">
        <v>211</v>
      </c>
      <c r="H164" s="23"/>
    </row>
    <row r="165" spans="2:8" ht="15" customHeight="1">
      <c r="B165" s="19">
        <v>84</v>
      </c>
      <c r="C165" s="19">
        <v>1</v>
      </c>
      <c r="D165" s="26" t="s">
        <v>212</v>
      </c>
      <c r="E165" s="20" t="s">
        <v>213</v>
      </c>
      <c r="F165" s="20" t="s">
        <v>214</v>
      </c>
      <c r="G165" s="20" t="s">
        <v>215</v>
      </c>
      <c r="H165" s="24"/>
    </row>
    <row r="166" spans="2:8" ht="15" customHeight="1">
      <c r="B166" s="21">
        <v>85</v>
      </c>
      <c r="C166" s="21">
        <v>0</v>
      </c>
      <c r="D166" s="25" t="s">
        <v>216</v>
      </c>
      <c r="E166" s="22" t="s">
        <v>217</v>
      </c>
      <c r="F166" s="22" t="s">
        <v>214</v>
      </c>
      <c r="G166" s="22" t="s">
        <v>218</v>
      </c>
      <c r="H166" s="23"/>
    </row>
    <row r="167" spans="2:8" ht="15" customHeight="1">
      <c r="B167" s="19">
        <v>86</v>
      </c>
      <c r="C167" s="19">
        <v>1</v>
      </c>
      <c r="D167" s="26" t="s">
        <v>219</v>
      </c>
      <c r="E167" s="20" t="s">
        <v>220</v>
      </c>
      <c r="F167" s="20" t="s">
        <v>214</v>
      </c>
      <c r="G167" s="20" t="s">
        <v>221</v>
      </c>
      <c r="H167" s="24"/>
    </row>
    <row r="168" spans="2:8" ht="6.95" customHeight="1">
      <c r="B168" s="16"/>
      <c r="C168" s="16"/>
      <c r="D168" s="16"/>
      <c r="E168" s="17"/>
      <c r="F168" s="17"/>
      <c r="G168" s="18"/>
      <c r="H168" s="17"/>
    </row>
    <row r="169" spans="2:8" ht="15.75" customHeight="1">
      <c r="B169" s="11"/>
      <c r="C169" s="11"/>
      <c r="D169" s="11"/>
      <c r="E169"/>
      <c r="F169"/>
      <c r="G169"/>
      <c r="H169"/>
    </row>
    <row r="170" spans="2:8">
      <c r="B17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70" s="14"/>
      <c r="D170" s="14"/>
      <c r="E170" s="14"/>
      <c r="F170" s="14"/>
      <c r="G170" s="14"/>
      <c r="H170" s="14"/>
    </row>
    <row r="171" spans="2:8">
      <c r="B171" s="14"/>
      <c r="C171" s="14"/>
      <c r="D171" s="14"/>
      <c r="E171" s="14"/>
      <c r="F171" s="14"/>
      <c r="G171" s="14"/>
      <c r="H171" s="14"/>
    </row>
    <row r="172" spans="2:8" s="10" customFormat="1" ht="45" customHeight="1">
      <c r="B172" s="36" t="s">
        <v>12</v>
      </c>
      <c r="C172" s="36"/>
      <c r="D172" s="36"/>
      <c r="E172" s="36"/>
      <c r="F172" s="36"/>
      <c r="G172" s="36"/>
      <c r="H172" s="36"/>
    </row>
    <row r="173" spans="2:8">
      <c r="B173" s="14"/>
      <c r="C173" s="14"/>
      <c r="D173" s="14"/>
      <c r="E173" s="14"/>
      <c r="F173" s="14"/>
      <c r="G173" s="14"/>
      <c r="H173" s="14"/>
    </row>
    <row r="174" spans="2:8" ht="75" customHeight="1">
      <c r="B174" s="36" t="s">
        <v>13</v>
      </c>
      <c r="C174" s="36"/>
      <c r="D174" s="36"/>
      <c r="E174" s="36"/>
      <c r="F174" s="36"/>
      <c r="G174" s="36"/>
      <c r="H174" s="36"/>
    </row>
    <row r="175" spans="2:8">
      <c r="B175" s="12"/>
      <c r="C175" s="12"/>
      <c r="D175" s="12"/>
      <c r="E175" s="12"/>
      <c r="F175" s="12"/>
      <c r="G175" s="12"/>
      <c r="H175" s="12"/>
    </row>
    <row r="176" spans="2:8">
      <c r="B176" s="37" t="s">
        <v>14</v>
      </c>
      <c r="C176" s="37"/>
      <c r="D176" s="37"/>
      <c r="E176" s="37"/>
      <c r="F176" s="37"/>
      <c r="G176" s="37"/>
      <c r="H176" s="37"/>
    </row>
    <row r="177" spans="2:8">
      <c r="B177" s="14"/>
      <c r="C177" s="14"/>
      <c r="D177" s="14"/>
      <c r="E177" s="14"/>
      <c r="F177" s="14"/>
      <c r="G177" s="14"/>
      <c r="H177" s="14"/>
    </row>
    <row r="178" spans="2:8">
      <c r="B178" s="14" t="str">
        <f ca="1">CONCATENATE("©", YEAR(TODAY())&amp;" ", "Vishay Intertechnology, Inc. All Rights Reserved.")</f>
        <v>©2023 Vishay Intertechnology, Inc. All Rights Reserved.</v>
      </c>
      <c r="C178" s="14"/>
      <c r="D178" s="14"/>
      <c r="E178" s="14"/>
      <c r="F178" s="14"/>
      <c r="G178" s="14"/>
      <c r="H178" s="14"/>
    </row>
  </sheetData>
  <sheetProtection formatCells="0" formatColumns="0" formatRows="0" insertRows="0" deleteRows="0" selectLockedCells="1" sort="0" autoFilter="0"/>
  <mergeCells count="9">
    <mergeCell ref="B174:H174"/>
    <mergeCell ref="B176:H176"/>
    <mergeCell ref="B172:H172"/>
    <mergeCell ref="B12:F12"/>
    <mergeCell ref="E2:H3"/>
    <mergeCell ref="E5:G5"/>
    <mergeCell ref="E6:G6"/>
    <mergeCell ref="E7:G7"/>
    <mergeCell ref="E8:G8"/>
  </mergeCells>
  <phoneticPr fontId="32"/>
  <conditionalFormatting sqref="E8">
    <cfRule type="cellIs" dxfId="14" priority="7" operator="notEqual">
      <formula>"none"</formula>
    </cfRule>
  </conditionalFormatting>
  <conditionalFormatting sqref="E15:E167">
    <cfRule type="expression" dxfId="13" priority="3">
      <formula>SEARCH("Option",INDIRECT("VSH_Solutions[@REFERENCE]"))</formula>
    </cfRule>
  </conditionalFormatting>
  <conditionalFormatting sqref="D15:D167">
    <cfRule type="expression" dxfId="12" priority="2">
      <formula>SEARCH("Option",INDIRECT("VSH_Solutions[@REFERENCE]"))</formula>
    </cfRule>
  </conditionalFormatting>
  <conditionalFormatting sqref="F15:G167">
    <cfRule type="expression" dxfId="11" priority="4">
      <formula>SEARCH("Option",INDIRECT("VSH_Solutions[@REFERENCE]"))</formula>
    </cfRule>
  </conditionalFormatting>
  <conditionalFormatting sqref="H15:H167">
    <cfRule type="expression" dxfId="10" priority="6">
      <formula>SEARCH("Option",INDIRECT("VSH_Solutions[@REFERENCE]"))</formula>
    </cfRule>
  </conditionalFormatting>
  <conditionalFormatting sqref="E9:G10">
    <cfRule type="cellIs" dxfId="9" priority="1" operator="notEqual">
      <formula>"none"</formula>
    </cfRule>
  </conditionalFormatting>
  <hyperlinks>
    <hyperlink ref="E11" r:id="rId1" xr:uid="{0EF53470-C253-4AB7-B9A3-898E6ABBCE8E}"/>
    <hyperlink ref="E9" r:id="rId2" xr:uid="{387A1E22-ECDA-4D8E-AFD4-08FF1D8E5A6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