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327"/>
  <workbookPr codeName="ThisWorkbook"/>
  <mc:AlternateContent xmlns:mc="http://schemas.openxmlformats.org/markup-compatibility/2006">
    <mc:Choice Requires="x15">
      <x15ac:absPath xmlns:x15ac="http://schemas.microsoft.com/office/spreadsheetml/2010/11/ac" url="C:\Users\Work\Downloads\NEXTY\スポット作業\20220809_VISHAY\20230602_追加分\ADi_提出\"/>
    </mc:Choice>
  </mc:AlternateContent>
  <xr:revisionPtr revIDLastSave="0" documentId="13_ncr:1_{0C1B1CD0-643C-4396-B544-777E681BD973}" xr6:coauthVersionLast="47" xr6:coauthVersionMax="47" xr10:uidLastSave="{00000000-0000-0000-0000-000000000000}"/>
  <bookViews>
    <workbookView xWindow="1395" yWindow="3360" windowWidth="27105" windowHeight="11430" xr2:uid="{00000000-000D-0000-FFFF-FFFF00000000}"/>
  </bookViews>
  <sheets>
    <sheet name="Vishay BoM" sheetId="1" r:id="rId1"/>
  </sheets>
  <definedNames>
    <definedName name="_xlnm.Print_Area" localSheetId="0">'Vishay BoM'!$B$1:$H$122</definedName>
    <definedName name="_xlnm.Print_Titles" localSheetId="0">'Vishay BoM'!$1:$14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14" i="1" l="1"/>
  <c r="B122" i="1"/>
</calcChain>
</file>

<file path=xl/sharedStrings.xml><?xml version="1.0" encoding="utf-8"?>
<sst xmlns="http://schemas.openxmlformats.org/spreadsheetml/2006/main" count="458" uniqueCount="293">
  <si>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</si>
  <si>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</si>
  <si>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</si>
  <si>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</si>
  <si>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</si>
  <si>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</si>
  <si>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</si>
  <si>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</si>
  <si>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</si>
  <si>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</si>
  <si>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none</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</si>
  <si>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</si>
  <si>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</si>
  <si>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</si>
  <si>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</si>
  <si>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STM32F446ZE</t>
  </si>
  <si>
    <t>STM32F446</t>
  </si>
  <si>
    <t>C1, C2, C3, C4, C8, C10, C11, C12, C13, C19, C22, C24, C25, C26, C27, C28, C29, C30, C31, C32, C33, C34, C39, C53, C58</t>
  </si>
  <si>
    <t>Capacitor,100nF,10%,16V,X7R,0603,YAGEO</t>
  </si>
  <si>
    <t>YAGEO</t>
  </si>
  <si>
    <t>CC0603KRX7R7BB104</t>
  </si>
  <si>
    <t>C5, C6</t>
  </si>
  <si>
    <t>Capacitor,10pF,5%,50V,NPO,0603,YAGEO</t>
  </si>
  <si>
    <t>CC0603JRNPO9BN100</t>
  </si>
  <si>
    <t>C9, C14, C20, C23, C57</t>
  </si>
  <si>
    <t>Capacitor,1uF,0603,16V,10%,X5R,YAGEO</t>
  </si>
  <si>
    <t>CC0603KRX5R7BB105</t>
  </si>
  <si>
    <t>C15</t>
  </si>
  <si>
    <t>Capacitor,10nF,0603,50V,10%,X7R,YAGEO;</t>
  </si>
  <si>
    <t>CC0603KRX7R9BB103</t>
  </si>
  <si>
    <t>C16, C54</t>
  </si>
  <si>
    <t>TAN Capacitor,4.7uF,10%,16V,Atype,AVX</t>
  </si>
  <si>
    <t>AVX</t>
  </si>
  <si>
    <t>TAJA475K016R</t>
  </si>
  <si>
    <t>C17</t>
  </si>
  <si>
    <t>TAN Capacitor,10uF,10%,25V,Btype,AVX</t>
  </si>
  <si>
    <t>TAJB106K025RNJ</t>
  </si>
  <si>
    <t>C18</t>
  </si>
  <si>
    <t>TAN Capacitor,10uF,10%,16V,Atype,AVX</t>
  </si>
  <si>
    <t>TAJA106K016R</t>
  </si>
  <si>
    <t>C21</t>
  </si>
  <si>
    <t>Capacitor,4.7uF,16V, X5R,10%,0603</t>
  </si>
  <si>
    <t>CC0603KRX5R7BB475</t>
  </si>
  <si>
    <t>C35, C36</t>
  </si>
  <si>
    <t>Capacitor,2.7PF,0603,50V,NPO,+-0.1PF,YAGEO</t>
  </si>
  <si>
    <t xml:space="preserve">CC0603BRNPO9BN2R7 </t>
  </si>
  <si>
    <t>C55, C56</t>
  </si>
  <si>
    <t>Capacitor,2.2uF,10%,16V,X7R,1206</t>
  </si>
  <si>
    <t>CC1206KKX7R7BB225</t>
  </si>
  <si>
    <t>D1, D2, D3, D4, D5</t>
  </si>
  <si>
    <t>Diode,BAT60JFILM,SOD-323,ST</t>
  </si>
  <si>
    <t>STM</t>
  </si>
  <si>
    <t>BAT60JFILM</t>
  </si>
  <si>
    <t>D6</t>
  </si>
  <si>
    <t>TVS Diode array,ESDA6V1BC6, SOT-23-6</t>
  </si>
  <si>
    <t>ESDA6V1BC6</t>
  </si>
  <si>
    <t>L1</t>
  </si>
  <si>
    <t>Bead,600R,350mA,0603,FCM1608KF-601T05,</t>
  </si>
  <si>
    <t>Tai-tech</t>
  </si>
  <si>
    <t>FCM1608KF-601T05</t>
  </si>
  <si>
    <t>LD1, LD6, LD8</t>
  </si>
  <si>
    <t>LED,green,0603</t>
  </si>
  <si>
    <t>everlight</t>
  </si>
  <si>
    <t>LD2</t>
  </si>
  <si>
    <t>LED,blue,0603</t>
  </si>
  <si>
    <t>19-217/BHC-ZL1M2RY/3T</t>
  </si>
  <si>
    <t>LD3, LD5, LD7</t>
  </si>
  <si>
    <t>LED,red,0603</t>
  </si>
  <si>
    <t>19-217/R6C-AL1M2VY/3T</t>
  </si>
  <si>
    <t>LD4</t>
  </si>
  <si>
    <t>LED,bi-color,red-green,3.2 mm x 2.8 mm</t>
  </si>
  <si>
    <t>LE-RGW35280</t>
  </si>
  <si>
    <t>R2, R4, R12, R27, R34, R35, R36, R72</t>
  </si>
  <si>
    <t>Resistor,10K,0603,1%</t>
  </si>
  <si>
    <t>RC0603FR-0710KL</t>
  </si>
  <si>
    <t>R5, R6, R11, R73</t>
  </si>
  <si>
    <t>Resistor,100K,0603,1%</t>
  </si>
  <si>
    <t>RC0603FR-07100KL</t>
  </si>
  <si>
    <t>R7, R24, R25</t>
  </si>
  <si>
    <t>Resistor,4.7K,0603,1%</t>
  </si>
  <si>
    <t>RC0603FR-074K7L</t>
  </si>
  <si>
    <t>R8, R28</t>
  </si>
  <si>
    <t>Resistor,2.7K,0603,1%,YAGEO</t>
  </si>
  <si>
    <t>RC0603FR-072K7L</t>
  </si>
  <si>
    <t>R9</t>
  </si>
  <si>
    <t>Resistor,1.5K,0603,1%,YAGEO</t>
  </si>
  <si>
    <t>RC0603FR-071K5L</t>
  </si>
  <si>
    <t>R10, R19, R22, R23</t>
  </si>
  <si>
    <t>Resistor,22R,0603,1%</t>
  </si>
  <si>
    <t>RC0603FR-0722RL</t>
  </si>
  <si>
    <t>R13, R15, R17, R20, R26, R60</t>
  </si>
  <si>
    <t>Resistor,100R,0603,1%</t>
  </si>
  <si>
    <t>RC0603FR-07100RL</t>
  </si>
  <si>
    <t>R14, R37, R38</t>
  </si>
  <si>
    <t>Resistor,0R,0603,5%,YAGEO</t>
  </si>
  <si>
    <t>RC0603JR-070RL</t>
  </si>
  <si>
    <t>R16</t>
  </si>
  <si>
    <t>Resistor,36K,0603,1%</t>
  </si>
  <si>
    <t>RC0603FR-0736KL</t>
  </si>
  <si>
    <t>R21, R29, R30</t>
  </si>
  <si>
    <t>Resistor,1K,0603,1%,YAGEO</t>
  </si>
  <si>
    <t>RC0603FR-071KL</t>
  </si>
  <si>
    <t>R31</t>
  </si>
  <si>
    <t>Resistor,680R,0603,1%</t>
  </si>
  <si>
    <t>RC0603FR-07680RL</t>
  </si>
  <si>
    <t>R32</t>
  </si>
  <si>
    <t>Resistor,510R,0603,1%</t>
  </si>
  <si>
    <t>RC0603FR-07510RL</t>
  </si>
  <si>
    <t>R33</t>
  </si>
  <si>
    <t>Resistor,200K,0603,1%,YAGEO</t>
  </si>
  <si>
    <t>RC0603FR-07200KL</t>
  </si>
  <si>
    <t>R58</t>
  </si>
  <si>
    <t>Resistor,220K,0603,1%</t>
  </si>
  <si>
    <t>RC0603FR-07220KL</t>
  </si>
  <si>
    <t>R59, R64</t>
  </si>
  <si>
    <t>Resistor,330R,0603,1%</t>
  </si>
  <si>
    <t>RC0603FR-07330RL</t>
  </si>
  <si>
    <t>R61</t>
  </si>
  <si>
    <t>Resistor,620R,0603,1%</t>
  </si>
  <si>
    <t>RC0603FR-07620RL</t>
  </si>
  <si>
    <t>R68, R71</t>
  </si>
  <si>
    <t>Resistor,47K,0603,1%,YAGEO</t>
  </si>
  <si>
    <t>RC0603FR-0747KL</t>
  </si>
  <si>
    <t>R69</t>
  </si>
  <si>
    <t>Resistor,22K,0603,1%</t>
  </si>
  <si>
    <t>RC0603FR-0722KL</t>
  </si>
  <si>
    <t>T1, T2</t>
  </si>
  <si>
    <t>Transistor,MMBT9013,SOT-23,</t>
  </si>
  <si>
    <t>ST</t>
  </si>
  <si>
    <t>MMBT9013</t>
  </si>
  <si>
    <t>U1</t>
  </si>
  <si>
    <t>Diode,USBLC6-2SC6,SOT23-6L</t>
  </si>
  <si>
    <t>USBLC6-2SC6</t>
  </si>
  <si>
    <t>U2</t>
  </si>
  <si>
    <t>ARM microcontroller, STM32F103CBT6, LQFP-48</t>
  </si>
  <si>
    <t>STM32F103CBT6</t>
  </si>
  <si>
    <t>U3</t>
  </si>
  <si>
    <t>LDO Regulator,LD3985M33R,SOT23-5</t>
  </si>
  <si>
    <t>LD3985M33R</t>
  </si>
  <si>
    <t>U4</t>
  </si>
  <si>
    <t>IC PWR SWITCH MOSFET,ST890CDR,SO-8</t>
  </si>
  <si>
    <t>ST890CDR</t>
  </si>
  <si>
    <t>U5</t>
  </si>
  <si>
    <t>LDO Regulator IC,LD1117S50TR,SOT-223</t>
  </si>
  <si>
    <t>LD1117S50TR</t>
  </si>
  <si>
    <t>U6</t>
  </si>
  <si>
    <t>LDO Regulator IC,LD39050PU33R,DFN6</t>
  </si>
  <si>
    <t>LD39050PU33R</t>
  </si>
  <si>
    <t>U7</t>
  </si>
  <si>
    <t>IC OPAMP GP 880KHZ,TSV631AILT,SOT-23-5L</t>
  </si>
  <si>
    <t>TSV631AILT</t>
  </si>
  <si>
    <t>U8</t>
  </si>
  <si>
    <t>IC, STM32F446ZET6, LQFP144</t>
  </si>
  <si>
    <t>U12</t>
  </si>
  <si>
    <t>IC PWR SWITCH,STMPS2151STR,SOT23-5</t>
  </si>
  <si>
    <t>STMPS2151STR</t>
  </si>
  <si>
    <t>X1</t>
  </si>
  <si>
    <t>Osccillator,NX3225GD-8MHz-EXS00A-CG04874,8MHz,8pF,SMT</t>
  </si>
  <si>
    <t>NDK</t>
  </si>
  <si>
    <t>NX3225GD-8MHz-EXS00A-CG04874</t>
  </si>
  <si>
    <t>X2</t>
  </si>
  <si>
    <t>Cystal,NX3215SA-32.768KHZ-EXS00A-MU00525,32.768K,6PF,3215,20PPM</t>
  </si>
  <si>
    <t>NX3215SA-32.768KHZ-EXS00A-MU00525</t>
  </si>
  <si>
    <t>Option</t>
  </si>
  <si>
    <t>CAP MLCC 0.1µF ±10% 16V X7R 0603 SMD</t>
  </si>
  <si>
    <t>VISHAY</t>
  </si>
  <si>
    <t>VJ0603Y104KXJCW1BC</t>
  </si>
  <si>
    <t xml:space="preserve">VJ….W1BC Basic Commodity Series  </t>
  </si>
  <si>
    <t>CAP MLCC 10pF ±5% 50V C0G/NP0 0603 SMD</t>
  </si>
  <si>
    <t>VJ0603A100JXACW1BC</t>
  </si>
  <si>
    <t>CAP MLCC 1µF ±10% 16V X5R 0603 SMD</t>
  </si>
  <si>
    <t>VJ0603G105KXJCW1BC</t>
  </si>
  <si>
    <t>CAP Polymer 3.3µF ±20% 6.3V J-case 1608-09 105°C</t>
  </si>
  <si>
    <t>T55J335M6R3C0500</t>
  </si>
  <si>
    <t>vPolyTan, Molded, High Performance SMD 0603</t>
  </si>
  <si>
    <t>CAP MLCC 0.01µF ±10% 50V X7R 0603 SMD</t>
  </si>
  <si>
    <t>VJ0603Y103KXACW1BC</t>
  </si>
  <si>
    <t>CAP Polymer 10µF ±20% 10V A-case 3216-18 105°C</t>
  </si>
  <si>
    <t>T55A106M010C0200</t>
  </si>
  <si>
    <t>vPolyTan, Molded, High Performance SMD 1206</t>
  </si>
  <si>
    <t>CAP Tantalum 4.7µF ±20% 10V A-case 3216-18 125°C</t>
  </si>
  <si>
    <t>TR3A475M010C1000</t>
  </si>
  <si>
    <t>Molded, TANTAMOUNT, Low ESR,  (3.2mm x 1.6mm x 1.80mm)</t>
  </si>
  <si>
    <t>Option (V &lt; 7V)</t>
  </si>
  <si>
    <t>CAP Polymer 10µF ±20% 16V B-case 3528-21 105°C</t>
  </si>
  <si>
    <t>T55B106M016C0100</t>
  </si>
  <si>
    <t>vPolyTan, Molded, High Performance SMD 1411</t>
  </si>
  <si>
    <t>Molded, TANTAMOUNT, Low ESR,  (3.5mm x 2.8mm x 2.10mm)</t>
  </si>
  <si>
    <t>CAP Tantalum 10µF ±10% 20V B-case 3528-21 125°C</t>
  </si>
  <si>
    <t>TR3B106M020C1000</t>
  </si>
  <si>
    <t>Option (V &lt; 13V)</t>
  </si>
  <si>
    <t>Option (V &lt; 10V)</t>
  </si>
  <si>
    <t>CAP Polymer 4.7µF ±20% 10V P-case 2012-12 105°C</t>
  </si>
  <si>
    <t>T55P475M010C0200</t>
  </si>
  <si>
    <t>vPolyTan, Molded, High Performance SMD 0805</t>
  </si>
  <si>
    <t>CAP Tantalum 10µF ±10% 10V A-case 3216-18 125°C</t>
  </si>
  <si>
    <t>TR3A106K010C0900</t>
  </si>
  <si>
    <t>CAP MLCC 4.7µF ±10% 16V X5R 0603 SMD</t>
  </si>
  <si>
    <t>VJ0603G475KXJCW1BC</t>
  </si>
  <si>
    <t>CAP MLCC 2.7pF ±0.10pF 50V C0G/NP0 0603 SMD</t>
  </si>
  <si>
    <t>VJ0603A2R7BXACW1BC</t>
  </si>
  <si>
    <t>CAP Polymer 4.7µF ±20% 6.3V J-case 1608-09 105°C</t>
  </si>
  <si>
    <t>T55J475M6R3C0500</t>
  </si>
  <si>
    <t>Option (V &lt; 6.3V)</t>
  </si>
  <si>
    <t>CAP MLCC 2.2µF ±10% 16V X7R 1206 SMD</t>
  </si>
  <si>
    <t>VJ1206Y225KXJTW1BC</t>
  </si>
  <si>
    <t>Diode - Power Rectifier Schottky 20V 2A Vf~0.52V MicroSMP (DO-219AD)</t>
  </si>
  <si>
    <t>MSS2P2-M3/89A</t>
  </si>
  <si>
    <t>eSMP, Single Configuration, SMD, 150°C (Tj), Very Low profile, High efficiency, in eSMP package, RoHS, H/F</t>
  </si>
  <si>
    <t>Diode - Power Rectifier Schottky 30V 2A Vf~0.5V CLP1608-2L</t>
  </si>
  <si>
    <t>VSKY20301608-G4-08</t>
  </si>
  <si>
    <t>Flipky Gen 2, Single Configuration, SMD, 125°C (Tj), RoHS, H/F, Green</t>
  </si>
  <si>
    <t>ESD PROTECTION DIODE, 5.5V, 11A, USB 4-Line BUS, 22Vc LLP75-6L</t>
  </si>
  <si>
    <t>VBUS54CV-HSF-G4-08</t>
  </si>
  <si>
    <t>LLP75-6L Package</t>
  </si>
  <si>
    <t>ESD PROTECTION DIODE, 5.5V, 1-Line BUS, 18Vc, CLP0603-2L</t>
  </si>
  <si>
    <t>VBUS05B1-SD0-G4-08</t>
  </si>
  <si>
    <t>CLP0603-2L Package, RoHS, Halogen Free, Green</t>
  </si>
  <si>
    <t>ESD PROTECTION DIODE, 5.5V, 3A, USB 4-Line BUS, 15Vc CLP1007-FL</t>
  </si>
  <si>
    <t>VBUS54FD-SD1-G4-08</t>
  </si>
  <si>
    <t>CLP1007-5L Package</t>
  </si>
  <si>
    <t>FB Multilayer Z:600Ω ±25% DCR:450mΩ 0.1A Idc 0603 SMD 1LN</t>
  </si>
  <si>
    <t>ILBB0603ER601V</t>
  </si>
  <si>
    <t>Magnetically self shielded  Shielded (1.6mm x 0.8mm x 0.80mm)</t>
  </si>
  <si>
    <t>CHIPLED (0603) YELLOW GREEN SMD HIGHBRIGHT</t>
  </si>
  <si>
    <t>VLMG1300-GS08</t>
  </si>
  <si>
    <t xml:space="preserve">Highbrigtht 0603 ChipLED, 1.6mm x 0.8mm </t>
  </si>
  <si>
    <t>19-213SYGC/S530-E2/TR8</t>
  </si>
  <si>
    <t>CHIPLED (0603) BLUE SMD HIGHBRIGHT</t>
  </si>
  <si>
    <t>VLMB1300-GS08</t>
  </si>
  <si>
    <t>CHIPLED SUPER RED HIGHBRIGHT POWER  λ:631nm Vf~2.0V SMD (0603)</t>
  </si>
  <si>
    <t>VLMS1300-GS08</t>
  </si>
  <si>
    <t>LED BICOLOR GREEN/RED CLEAR 3PLCC SMD</t>
  </si>
  <si>
    <t>VLMV3100-GS08</t>
  </si>
  <si>
    <t>SMD, 3.00mm x 2.8mm, Bicolor LED, J-Lead, 3-PLCC</t>
  </si>
  <si>
    <t>RES 10kΩ ±1% 1/10W 0603 ±100ppm/°C SMD Thick Film</t>
  </si>
  <si>
    <t>CRCW060310K0FKEA</t>
  </si>
  <si>
    <t>CRCW e3 Standard Chip Resistor AEC-Q200</t>
  </si>
  <si>
    <t>RES 4.7kΩ ±1% 1/10W 0603 ±100ppm/°C SMD Thick Film</t>
  </si>
  <si>
    <t>CRCW06034K70FKEA</t>
  </si>
  <si>
    <t>RES 100kΩ ±1% 1/10W 0603 ±100ppm/°C SMD Thick Film</t>
  </si>
  <si>
    <t>CRCW0603100KFKEA</t>
  </si>
  <si>
    <t>RES 2.7kΩ ±1% 1/10W 0603 ±100ppm/°C SMD Thick Film</t>
  </si>
  <si>
    <t>CRCW06032K70FKEA</t>
  </si>
  <si>
    <t>RES 1.5kΩ ±1% 1/10W 0603 ±100ppm/°C SMD Thick Film</t>
  </si>
  <si>
    <t>CRCW06031K50FKEA</t>
  </si>
  <si>
    <t>RES 1kΩ ±1% 1/10W 0603 ±100ppm/°C SMD Thick Film</t>
  </si>
  <si>
    <t>CRCW06031K00FKEA</t>
  </si>
  <si>
    <t>RES 36kΩ ±1% 1/10W 0603 ±100ppm/°C SMD Thick Film</t>
  </si>
  <si>
    <t>CRCW060336K0FKEA</t>
  </si>
  <si>
    <t>RES 200kΩ ±1% 1/10W 0603 ±100ppm/°C SMD Thick Film</t>
  </si>
  <si>
    <t>CRCW0603200KFKEA</t>
  </si>
  <si>
    <t>RES 220kΩ ±1% 1/10W 0603 ±100ppm/°C SMD Thick Film</t>
  </si>
  <si>
    <t>CRCW0603220KFKEA</t>
  </si>
  <si>
    <t>RES 47kΩ ±1% 1/10W 0603 ±100ppm/°C SMD Thick Film</t>
  </si>
  <si>
    <t>CRCW060347K0FKEA</t>
  </si>
  <si>
    <t>RES 22kΩ ±1% 1/10W 0603 ±100ppm/°C SMD Thick Film</t>
  </si>
  <si>
    <t>CRCW060322K0FKEA</t>
  </si>
  <si>
    <t>RES 0Ω JUMPER 1/10W 0603 JUMPER SMD Thick Film</t>
  </si>
  <si>
    <t>CRCW06030000Z0EA</t>
  </si>
  <si>
    <t>RES 22Ω ±1% 1/10W 0603 ±100ppm/°C SMD Thick Film</t>
  </si>
  <si>
    <t>CRCW060322R0FKEA</t>
  </si>
  <si>
    <t>RES 100Ω ±1% 1/10W 0603 ±100ppm/°C SMD Thick Film</t>
  </si>
  <si>
    <t>CRCW0603100RFKEA</t>
  </si>
  <si>
    <t>RES 510Ω ±1% 1/10W 0603 ±100ppm/°C SMD Thick Film</t>
  </si>
  <si>
    <t>CRCW0603510RFKEA</t>
  </si>
  <si>
    <t>RES 680Ω ±1% 1/10W 0603 ±100ppm/°C SMD Thick Film</t>
  </si>
  <si>
    <t>CRCW0603680RFKEA</t>
  </si>
  <si>
    <t>RES 330Ω ±1% 1/10W 0603 ±100ppm/°C SMD Thick Film</t>
  </si>
  <si>
    <t>CRCW0603330RFKEA</t>
  </si>
  <si>
    <t>RES 620Ω ±1% 1/10W 0603 ±100ppm/°C SMD Thick Film</t>
  </si>
  <si>
    <t>CRCW0603620RFKEA</t>
  </si>
  <si>
    <t>ESD PROTECTION DIODE, 5.5V, 2-Line BUS, 18Vc, LLP1006-3L</t>
  </si>
  <si>
    <t>VBUS05M2-HT1-G4-08</t>
  </si>
  <si>
    <t>LLP1006-3L Package</t>
  </si>
  <si>
    <t>ESD PROTECTION DIODE, 5.5V, 2-Line BUS, 18Vc, DFN1110-3A</t>
  </si>
  <si>
    <t>VBUS05M2-HT5-G3-08</t>
  </si>
  <si>
    <t>DFN1110-3A Package</t>
  </si>
  <si>
    <t>XT2320A12M</t>
  </si>
  <si>
    <t>Quartz Crystals, SMD 3.2mm x 2.5mm x 0.8mm ceramic package, 12Mhz to 54MHz</t>
  </si>
  <si>
    <t>XO63CTEANA12M</t>
  </si>
  <si>
    <t>IC, XO OSCILLATOR 12MHz HCMOS TRI-STATE 3.3VDD SMD 5.0 x 3.2 x 1.3mm</t>
  </si>
  <si>
    <t>Miniature Package 5.0 x 3.2 x 1.3 (mm), Tri-State EN/DIS, HCMOS Compatible</t>
  </si>
  <si>
    <t>IC, XTAL QUARTZ 12MHz 20pF SMD 3.2 x 2.5mm</t>
  </si>
  <si>
    <t>IC, Smart Load Switch, Slew Rate Control t(on) ~ 300µs, 1.2V to 5.5V Input, RDS(on) ~ 50mΩ, 1.2A, Logic: High enable, Output discharge: Yes, Reverse blocking: Yes, WCSP4 package</t>
  </si>
  <si>
    <t>SiP32461DB-T2-GE1</t>
  </si>
  <si>
    <t>4-bump WCSP package, Low ON-Resistance, Slew Rate controlled, Reverse Blocking when switch is Off</t>
  </si>
  <si>
    <t>リファレンス回路リンク</t>
  </si>
  <si>
    <t>リファレンス回路掲載ページ</t>
  </si>
  <si>
    <t>ネクスティ問合せ</t>
  </si>
  <si>
    <t>https://www.e-nexty.com/inquiries/new</t>
  </si>
  <si>
    <t>NUCLEO-F446ZE, STM32 Nucleo-144 Development board featuring STM32F446ZE MCU | Arm® Cortex®-M4 32-bit MCU with DSP and FPU, ART Accelerator, Dual QSPI, USB OTG HS/FS, 144 Pin count, 512 KB Flash, UFBGA (10 x 10) Package, Industrial Temp. range: -40 to 85 °C.</t>
    <phoneticPr fontId="29"/>
  </si>
  <si>
    <t>P1-P6</t>
    <phoneticPr fontId="2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</si>
</sst>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i/>
      <sz val="9"/>
      <color theme="1"/>
      <name val="ＭＳ Ｐゴシック"/>
      <family val="2"/>
      <scheme val="minor"/>
    </font>
    <font>
      <u/>
      <sz val="11"/>
      <color theme="10"/>
      <name val="ＭＳ Ｐゴシック"/>
      <family val="2"/>
      <scheme val="minor"/>
    </font>
    <font>
      <sz val="6"/>
      <name val="ＭＳ Ｐゴシック"/>
      <family val="3"/>
      <charset val="128"/>
      <scheme val="minor"/>
    </font>
    <font>
      <b/>
      <sz val="11"/>
      <color rgb="FFFF0000"/>
      <name val="ＭＳ Ｐゴシック"/>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28" fillId="0" borderId="0" applyNumberFormat="0" applyFill="0" applyBorder="0" applyAlignment="0" applyProtection="0"/>
  </cellStyleXfs>
  <cellXfs count="38">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7" fillId="33" borderId="0" xfId="0" applyFont="1" applyFill="1" applyAlignment="1" applyProtection="1">
      <alignment horizontal="left" vertical="center"/>
      <protection locked="0"/>
    </xf>
    <xf numFmtId="0" fontId="27" fillId="0" borderId="0" xfId="0" applyFont="1" applyAlignment="1" applyProtection="1">
      <alignment horizontal="left" vertical="center"/>
      <protection locked="0"/>
    </xf>
    <xf numFmtId="0" fontId="26" fillId="33" borderId="0" xfId="0" applyFont="1" applyFill="1" applyAlignment="1" applyProtection="1">
      <alignment vertical="center"/>
      <protection locked="0"/>
    </xf>
    <xf numFmtId="0" fontId="26" fillId="0" borderId="0" xfId="0" applyFont="1" applyAlignment="1" applyProtection="1">
      <alignment vertical="center"/>
      <protection locked="0"/>
    </xf>
    <xf numFmtId="0" fontId="23" fillId="0" borderId="0" xfId="0" applyFont="1" applyAlignment="1" applyProtection="1">
      <alignment horizontal="left"/>
      <protection locked="0"/>
    </xf>
    <xf numFmtId="0" fontId="28" fillId="0" borderId="0" xfId="42" applyAlignment="1" applyProtection="1">
      <alignment horizontal="left"/>
      <protection locked="0"/>
    </xf>
    <xf numFmtId="0" fontId="28" fillId="0" borderId="0" xfId="42" applyFill="1"/>
    <xf numFmtId="0" fontId="30" fillId="0" borderId="0" xfId="0" applyFont="1" applyAlignment="1" applyProtection="1">
      <alignment wrapText="1"/>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6">
    <dxf>
      <font>
        <i/>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general"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protection locked="0" hidden="0"/>
    </dxf>
    <dxf>
      <font>
        <strike val="0"/>
        <outline val="0"/>
        <shadow val="0"/>
        <u val="none"/>
        <vertAlign val="baseline"/>
        <sz val="9"/>
        <color theme="1"/>
        <name val="Calibri"/>
        <family val="2"/>
        <scheme val="minor"/>
      </font>
      <protection locked="0" hidden="0"/>
    </dxf>
    <dxf>
      <font>
        <b/>
        <i val="0"/>
        <strike val="0"/>
        <color rgb="FFFF0000"/>
      </font>
    </dxf>
    <dxf>
      <border>
        <left style="thin">
          <color rgb="FF9C0006"/>
        </left>
        <right style="thin">
          <color rgb="FF9C0006"/>
        </right>
        <top style="thin">
          <color rgb="FF9C0006"/>
        </top>
        <bottom style="thin">
          <color rgb="FF9C0006"/>
        </bottom>
      </border>
    </dxf>
    <dxf>
      <font>
        <b val="0"/>
        <i/>
        <color rgb="FF0070C0"/>
      </font>
    </dxf>
    <dxf>
      <font>
        <b/>
        <i val="0"/>
        <color rgb="FF0070C0"/>
      </font>
    </dxf>
    <dxf>
      <font>
        <b/>
        <i/>
        <color rgb="FF0070C0"/>
      </font>
      <numFmt numFmtId="0" formatCode="General"/>
    </dxf>
    <dxf>
      <font>
        <b val="0"/>
        <i val="0"/>
        <color rgb="FF0070C0"/>
      </font>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editAs="oneCell">
        <xdr:from>
          <xdr:col>4</xdr:col>
          <xdr:colOff>9525</xdr:colOff>
          <xdr:row>8</xdr:row>
          <xdr:rowOff>0</xdr:rowOff>
        </xdr:from>
        <xdr:to>
          <xdr:col>5</xdr:col>
          <xdr:colOff>180975</xdr:colOff>
          <xdr:row>9</xdr:row>
          <xdr:rowOff>9525</xdr:rowOff>
        </xdr:to>
        <xdr:sp macro="" textlink="">
          <xdr:nvSpPr>
            <xdr:cNvPr id="1027" name="Object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1076B85-A8FA-4C31-917D-F9EBE5E1A5F0}" name="VSH_Solutions" displayName="VSH_Solutions" ref="B14:H111" totalsRowShown="0" headerRowDxfId="8" dataDxfId="7">
  <autoFilter ref="B14:H111" xr:uid="{91076B85-A8FA-4C31-917D-F9EBE5E1A5F0}"/>
  <tableColumns count="7">
    <tableColumn id="1" xr3:uid="{36942196-7227-49F3-80E5-7E4806E0B7A3}" name="ITEM" dataDxfId="6"/>
    <tableColumn id="2" xr3:uid="{16EFC69E-2150-4C81-A936-446347C8B5C2}" name="QTY" dataDxfId="5"/>
    <tableColumn id="3" xr3:uid="{99E6B5FB-01D3-46FD-BE69-ED649E426BB0}" name="REFERENCE" dataDxfId="4"/>
    <tableColumn id="4" xr3:uid="{503EC9E5-A155-40D1-953C-92BB109D6144}" name="PART DESCRIPTION" dataDxfId="3"/>
    <tableColumn id="5" xr3:uid="{E5F06BB9-9EFF-4F49-9934-B8386E245BCB}" name="MANUFACTURER" dataDxfId="2"/>
    <tableColumn id="6" xr3:uid="{58746782-0205-4E46-BF90-B14E3BCEAF20}" name=" PART NUMBER" dataDxfId="1"/>
    <tableColumn id="7" xr3:uid="{03BE473B-6E18-4CFD-A022-ABCD8A4CA720}"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7"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https://www.e-nexty.com/inquiries/new" TargetMode="External"/><Relationship Id="rId6" Type="http://schemas.openxmlformats.org/officeDocument/2006/relationships/image" Target="../media/image1.emf"/><Relationship Id="rId5" Type="http://schemas.openxmlformats.org/officeDocument/2006/relationships/oleObject" Target="../embeddings/oleObject1.bin"/><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2:H122"/>
  <sheetViews>
    <sheetView showGridLines="0" tabSelected="1" zoomScaleNormal="100" workbookViewId="0">
      <selection activeCell="D5" sqref="D5:G5"/>
    </sheetView>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8" ht="15" customHeight="1">
      <c r="D2" s="3"/>
      <c r="E2" s="34" t="s">
        <v>9</v>
      </c>
      <c r="F2" s="34"/>
      <c r="G2" s="34"/>
      <c r="H2" s="34"/>
    </row>
    <row r="3" spans="2:8" ht="15" customHeight="1">
      <c r="D3" s="3"/>
      <c r="E3" s="34"/>
      <c r="F3" s="34"/>
      <c r="G3" s="34"/>
      <c r="H3" s="34"/>
    </row>
    <row r="4" spans="2:8">
      <c r="B4" s="2"/>
    </row>
    <row r="5" spans="2:8" ht="15" customHeight="1">
      <c r="B5" s="4"/>
      <c r="C5" s="4"/>
      <c r="D5" s="5"/>
      <c r="E5" s="35"/>
      <c r="F5" s="35"/>
      <c r="G5" s="35"/>
      <c r="H5" s="4"/>
    </row>
    <row r="6" spans="2:8" ht="15" customHeight="1">
      <c r="B6" s="6"/>
      <c r="C6" s="6"/>
      <c r="D6" s="5" t="s">
        <v>7</v>
      </c>
      <c r="E6" s="36" t="s">
        <v>16</v>
      </c>
      <c r="F6" s="36"/>
      <c r="G6" s="36"/>
      <c r="H6" s="6"/>
    </row>
    <row r="7" spans="2:8" ht="15" customHeight="1">
      <c r="B7" s="7"/>
      <c r="C7" s="7"/>
      <c r="D7" s="5" t="s">
        <v>8</v>
      </c>
      <c r="E7" s="35" t="s">
        <v>291</v>
      </c>
      <c r="F7" s="35"/>
      <c r="G7" s="35"/>
      <c r="H7" s="7"/>
    </row>
    <row r="8" spans="2:8" ht="15" customHeight="1">
      <c r="B8" s="7"/>
      <c r="C8" s="7"/>
      <c r="D8" s="5" t="s">
        <v>11</v>
      </c>
      <c r="E8" s="37" t="s">
        <v>10</v>
      </c>
      <c r="F8" s="37"/>
      <c r="G8" s="37"/>
      <c r="H8" s="7"/>
    </row>
    <row r="9" spans="2:8" ht="15" customHeight="1">
      <c r="B9" s="7"/>
      <c r="C9" s="7"/>
      <c r="D9" s="5" t="s">
        <v>287</v>
      </c>
      <c r="E9" s="29"/>
      <c r="F9" s="29"/>
      <c r="G9" s="29"/>
      <c r="H9" s="30"/>
    </row>
    <row r="10" spans="2:8" ht="15" customHeight="1">
      <c r="B10" s="7"/>
      <c r="C10" s="7"/>
      <c r="D10" s="5" t="s">
        <v>288</v>
      </c>
      <c r="E10" s="27" t="s">
        <v>292</v>
      </c>
      <c r="F10" s="27"/>
      <c r="G10" s="27"/>
      <c r="H10" s="7"/>
    </row>
    <row r="11" spans="2:8" ht="15" customHeight="1">
      <c r="B11" s="7"/>
      <c r="C11" s="7"/>
      <c r="D11" s="5" t="s">
        <v>289</v>
      </c>
      <c r="E11" s="28" t="s">
        <v>290</v>
      </c>
      <c r="F11" s="27"/>
      <c r="G11" s="27"/>
      <c r="H11" s="7"/>
    </row>
    <row r="12" spans="2:8" ht="15.75" customHeight="1">
      <c r="B12" s="33"/>
      <c r="C12" s="33"/>
      <c r="D12" s="33"/>
      <c r="E12" s="33"/>
      <c r="F12" s="33"/>
      <c r="G12" s="8"/>
      <c r="H12" s="9"/>
    </row>
    <row r="13" spans="2:8" ht="6.95" customHeight="1"/>
    <row r="14" spans="2:8">
      <c r="B14" s="15" t="s">
        <v>0</v>
      </c>
      <c r="C14" s="15" t="s">
        <v>1</v>
      </c>
      <c r="D14" s="15" t="s">
        <v>2</v>
      </c>
      <c r="E14" s="15" t="s">
        <v>3</v>
      </c>
      <c r="F14" s="15" t="s">
        <v>6</v>
      </c>
      <c r="G14" s="15" t="s">
        <v>5</v>
      </c>
      <c r="H14" s="15" t="s">
        <v>4</v>
      </c>
    </row>
    <row r="15" spans="2:8">
      <c r="B15" s="21">
        <v>1</v>
      </c>
      <c r="C15" s="21">
        <v>25</v>
      </c>
      <c r="D15" s="25" t="s">
        <v>17</v>
      </c>
      <c r="E15" s="22" t="s">
        <v>18</v>
      </c>
      <c r="F15" s="22" t="s">
        <v>19</v>
      </c>
      <c r="G15" s="22" t="s">
        <v>20</v>
      </c>
      <c r="H15" s="23"/>
    </row>
    <row r="16" spans="2:8">
      <c r="B16" s="21"/>
      <c r="C16" s="21"/>
      <c r="D16" s="21" t="s">
        <v>163</v>
      </c>
      <c r="E16" s="22" t="s">
        <v>164</v>
      </c>
      <c r="F16" s="22" t="s">
        <v>165</v>
      </c>
      <c r="G16" s="22" t="s">
        <v>166</v>
      </c>
      <c r="H16" s="23" t="s">
        <v>167</v>
      </c>
    </row>
    <row r="17" spans="2:8" ht="15" customHeight="1">
      <c r="B17" s="19">
        <v>2</v>
      </c>
      <c r="C17" s="19">
        <v>2</v>
      </c>
      <c r="D17" s="26" t="s">
        <v>21</v>
      </c>
      <c r="E17" s="20" t="s">
        <v>22</v>
      </c>
      <c r="F17" s="20" t="s">
        <v>19</v>
      </c>
      <c r="G17" s="20" t="s">
        <v>23</v>
      </c>
      <c r="H17" s="24"/>
    </row>
    <row r="18" spans="2:8" ht="15" customHeight="1">
      <c r="B18" s="19"/>
      <c r="C18" s="19"/>
      <c r="D18" s="19" t="s">
        <v>163</v>
      </c>
      <c r="E18" s="20" t="s">
        <v>168</v>
      </c>
      <c r="F18" s="20" t="s">
        <v>165</v>
      </c>
      <c r="G18" s="20" t="s">
        <v>169</v>
      </c>
      <c r="H18" s="24" t="s">
        <v>167</v>
      </c>
    </row>
    <row r="19" spans="2:8">
      <c r="B19" s="21">
        <v>3</v>
      </c>
      <c r="C19" s="21">
        <v>5</v>
      </c>
      <c r="D19" s="25" t="s">
        <v>24</v>
      </c>
      <c r="E19" s="22" t="s">
        <v>25</v>
      </c>
      <c r="F19" s="22" t="s">
        <v>19</v>
      </c>
      <c r="G19" s="22" t="s">
        <v>26</v>
      </c>
      <c r="H19" s="23"/>
    </row>
    <row r="20" spans="2:8">
      <c r="B20" s="21"/>
      <c r="C20" s="21"/>
      <c r="D20" s="21" t="s">
        <v>163</v>
      </c>
      <c r="E20" s="22" t="s">
        <v>170</v>
      </c>
      <c r="F20" s="22" t="s">
        <v>165</v>
      </c>
      <c r="G20" s="22" t="s">
        <v>171</v>
      </c>
      <c r="H20" s="23" t="s">
        <v>167</v>
      </c>
    </row>
    <row r="21" spans="2:8">
      <c r="B21" s="21"/>
      <c r="C21" s="21"/>
      <c r="D21" s="21" t="s">
        <v>163</v>
      </c>
      <c r="E21" s="22" t="s">
        <v>172</v>
      </c>
      <c r="F21" s="22" t="s">
        <v>165</v>
      </c>
      <c r="G21" s="22" t="s">
        <v>173</v>
      </c>
      <c r="H21" s="23" t="s">
        <v>174</v>
      </c>
    </row>
    <row r="22" spans="2:8" ht="15" customHeight="1">
      <c r="B22" s="19">
        <v>4</v>
      </c>
      <c r="C22" s="19">
        <v>1</v>
      </c>
      <c r="D22" s="26" t="s">
        <v>27</v>
      </c>
      <c r="E22" s="20" t="s">
        <v>28</v>
      </c>
      <c r="F22" s="20" t="s">
        <v>19</v>
      </c>
      <c r="G22" s="20" t="s">
        <v>29</v>
      </c>
      <c r="H22" s="24"/>
    </row>
    <row r="23" spans="2:8" ht="15" customHeight="1">
      <c r="B23" s="19"/>
      <c r="C23" s="19"/>
      <c r="D23" s="19" t="s">
        <v>163</v>
      </c>
      <c r="E23" s="20" t="s">
        <v>175</v>
      </c>
      <c r="F23" s="20" t="s">
        <v>165</v>
      </c>
      <c r="G23" s="20" t="s">
        <v>176</v>
      </c>
      <c r="H23" s="24" t="s">
        <v>167</v>
      </c>
    </row>
    <row r="24" spans="2:8">
      <c r="B24" s="21">
        <v>5</v>
      </c>
      <c r="C24" s="21">
        <v>2</v>
      </c>
      <c r="D24" s="25" t="s">
        <v>30</v>
      </c>
      <c r="E24" s="22" t="s">
        <v>31</v>
      </c>
      <c r="F24" s="22" t="s">
        <v>32</v>
      </c>
      <c r="G24" s="22" t="s">
        <v>33</v>
      </c>
      <c r="H24" s="23"/>
    </row>
    <row r="25" spans="2:8">
      <c r="B25" s="21"/>
      <c r="C25" s="21"/>
      <c r="D25" s="21" t="s">
        <v>191</v>
      </c>
      <c r="E25" s="22" t="s">
        <v>192</v>
      </c>
      <c r="F25" s="22" t="s">
        <v>165</v>
      </c>
      <c r="G25" s="22" t="s">
        <v>193</v>
      </c>
      <c r="H25" s="23" t="s">
        <v>194</v>
      </c>
    </row>
    <row r="26" spans="2:8">
      <c r="B26" s="21"/>
      <c r="C26" s="21"/>
      <c r="D26" s="21" t="s">
        <v>183</v>
      </c>
      <c r="E26" s="22" t="s">
        <v>180</v>
      </c>
      <c r="F26" s="22" t="s">
        <v>165</v>
      </c>
      <c r="G26" s="22" t="s">
        <v>181</v>
      </c>
      <c r="H26" s="23" t="s">
        <v>182</v>
      </c>
    </row>
    <row r="27" spans="2:8" ht="15" customHeight="1">
      <c r="B27" s="19">
        <v>6</v>
      </c>
      <c r="C27" s="19">
        <v>1</v>
      </c>
      <c r="D27" s="26" t="s">
        <v>34</v>
      </c>
      <c r="E27" s="20" t="s">
        <v>35</v>
      </c>
      <c r="F27" s="20" t="s">
        <v>32</v>
      </c>
      <c r="G27" s="20" t="s">
        <v>36</v>
      </c>
      <c r="H27" s="24"/>
    </row>
    <row r="28" spans="2:8" ht="15" customHeight="1">
      <c r="B28" s="19"/>
      <c r="C28" s="19"/>
      <c r="D28" s="19" t="s">
        <v>163</v>
      </c>
      <c r="E28" s="20" t="s">
        <v>184</v>
      </c>
      <c r="F28" s="20" t="s">
        <v>165</v>
      </c>
      <c r="G28" s="20" t="s">
        <v>185</v>
      </c>
      <c r="H28" s="24" t="s">
        <v>186</v>
      </c>
    </row>
    <row r="29" spans="2:8" ht="15" customHeight="1">
      <c r="B29" s="19"/>
      <c r="C29" s="19"/>
      <c r="D29" s="19" t="s">
        <v>190</v>
      </c>
      <c r="E29" s="20" t="s">
        <v>188</v>
      </c>
      <c r="F29" s="20" t="s">
        <v>165</v>
      </c>
      <c r="G29" s="20" t="s">
        <v>189</v>
      </c>
      <c r="H29" s="24" t="s">
        <v>187</v>
      </c>
    </row>
    <row r="30" spans="2:8">
      <c r="B30" s="21">
        <v>7</v>
      </c>
      <c r="C30" s="21">
        <v>1</v>
      </c>
      <c r="D30" s="25" t="s">
        <v>37</v>
      </c>
      <c r="E30" s="22" t="s">
        <v>38</v>
      </c>
      <c r="F30" s="22" t="s">
        <v>32</v>
      </c>
      <c r="G30" s="22" t="s">
        <v>39</v>
      </c>
      <c r="H30" s="23"/>
    </row>
    <row r="31" spans="2:8">
      <c r="B31" s="21"/>
      <c r="C31" s="21"/>
      <c r="D31" s="21" t="s">
        <v>191</v>
      </c>
      <c r="E31" s="22" t="s">
        <v>177</v>
      </c>
      <c r="F31" s="22" t="s">
        <v>165</v>
      </c>
      <c r="G31" s="22" t="s">
        <v>178</v>
      </c>
      <c r="H31" s="23" t="s">
        <v>179</v>
      </c>
    </row>
    <row r="32" spans="2:8">
      <c r="B32" s="21"/>
      <c r="C32" s="21"/>
      <c r="D32" s="25" t="s">
        <v>183</v>
      </c>
      <c r="E32" s="22" t="s">
        <v>195</v>
      </c>
      <c r="F32" s="22" t="s">
        <v>165</v>
      </c>
      <c r="G32" s="22" t="s">
        <v>196</v>
      </c>
      <c r="H32" s="23" t="s">
        <v>182</v>
      </c>
    </row>
    <row r="33" spans="2:8" ht="15" customHeight="1">
      <c r="B33" s="19">
        <v>8</v>
      </c>
      <c r="C33" s="19">
        <v>1</v>
      </c>
      <c r="D33" s="26" t="s">
        <v>40</v>
      </c>
      <c r="E33" s="20" t="s">
        <v>41</v>
      </c>
      <c r="F33" s="20" t="s">
        <v>19</v>
      </c>
      <c r="G33" s="20" t="s">
        <v>42</v>
      </c>
      <c r="H33" s="24"/>
    </row>
    <row r="34" spans="2:8" ht="15" customHeight="1">
      <c r="B34" s="19"/>
      <c r="C34" s="19"/>
      <c r="D34" s="19" t="s">
        <v>163</v>
      </c>
      <c r="E34" s="20" t="s">
        <v>197</v>
      </c>
      <c r="F34" s="20" t="s">
        <v>165</v>
      </c>
      <c r="G34" s="20" t="s">
        <v>198</v>
      </c>
      <c r="H34" s="24" t="s">
        <v>167</v>
      </c>
    </row>
    <row r="35" spans="2:8" ht="15" customHeight="1">
      <c r="B35" s="19"/>
      <c r="C35" s="19"/>
      <c r="D35" s="19" t="s">
        <v>203</v>
      </c>
      <c r="E35" s="20" t="s">
        <v>201</v>
      </c>
      <c r="F35" s="20" t="s">
        <v>165</v>
      </c>
      <c r="G35" s="20" t="s">
        <v>202</v>
      </c>
      <c r="H35" s="24" t="s">
        <v>174</v>
      </c>
    </row>
    <row r="36" spans="2:8">
      <c r="B36" s="21">
        <v>9</v>
      </c>
      <c r="C36" s="21">
        <v>2</v>
      </c>
      <c r="D36" s="25" t="s">
        <v>43</v>
      </c>
      <c r="E36" s="22" t="s">
        <v>44</v>
      </c>
      <c r="F36" s="22" t="s">
        <v>19</v>
      </c>
      <c r="G36" s="22" t="s">
        <v>45</v>
      </c>
      <c r="H36" s="23"/>
    </row>
    <row r="37" spans="2:8">
      <c r="B37" s="21"/>
      <c r="C37" s="21"/>
      <c r="D37" s="21" t="s">
        <v>163</v>
      </c>
      <c r="E37" s="22" t="s">
        <v>199</v>
      </c>
      <c r="F37" s="22" t="s">
        <v>165</v>
      </c>
      <c r="G37" s="22" t="s">
        <v>200</v>
      </c>
      <c r="H37" s="23" t="s">
        <v>167</v>
      </c>
    </row>
    <row r="38" spans="2:8">
      <c r="B38" s="19">
        <v>10</v>
      </c>
      <c r="C38" s="19">
        <v>2</v>
      </c>
      <c r="D38" s="26" t="s">
        <v>46</v>
      </c>
      <c r="E38" s="20" t="s">
        <v>47</v>
      </c>
      <c r="F38" s="20" t="s">
        <v>19</v>
      </c>
      <c r="G38" s="20" t="s">
        <v>48</v>
      </c>
      <c r="H38" s="24"/>
    </row>
    <row r="39" spans="2:8">
      <c r="B39" s="19"/>
      <c r="C39" s="19"/>
      <c r="D39" s="19" t="s">
        <v>163</v>
      </c>
      <c r="E39" s="20" t="s">
        <v>204</v>
      </c>
      <c r="F39" s="20" t="s">
        <v>165</v>
      </c>
      <c r="G39" s="20" t="s">
        <v>205</v>
      </c>
      <c r="H39" s="24" t="s">
        <v>167</v>
      </c>
    </row>
    <row r="40" spans="2:8">
      <c r="B40" s="19"/>
      <c r="C40" s="19"/>
      <c r="D40" s="19" t="s">
        <v>163</v>
      </c>
      <c r="E40" s="20" t="s">
        <v>172</v>
      </c>
      <c r="F40" s="20" t="s">
        <v>165</v>
      </c>
      <c r="G40" s="20" t="s">
        <v>173</v>
      </c>
      <c r="H40" s="24" t="s">
        <v>174</v>
      </c>
    </row>
    <row r="41" spans="2:8">
      <c r="B41" s="21">
        <v>11</v>
      </c>
      <c r="C41" s="21">
        <v>5</v>
      </c>
      <c r="D41" s="25" t="s">
        <v>49</v>
      </c>
      <c r="E41" s="22" t="s">
        <v>50</v>
      </c>
      <c r="F41" s="22" t="s">
        <v>51</v>
      </c>
      <c r="G41" s="22" t="s">
        <v>52</v>
      </c>
      <c r="H41" s="23"/>
    </row>
    <row r="42" spans="2:8">
      <c r="B42" s="21"/>
      <c r="C42" s="21"/>
      <c r="D42" s="21" t="s">
        <v>163</v>
      </c>
      <c r="E42" s="22" t="s">
        <v>206</v>
      </c>
      <c r="F42" s="22" t="s">
        <v>165</v>
      </c>
      <c r="G42" s="22" t="s">
        <v>207</v>
      </c>
      <c r="H42" s="23" t="s">
        <v>208</v>
      </c>
    </row>
    <row r="43" spans="2:8">
      <c r="B43" s="21"/>
      <c r="C43" s="21"/>
      <c r="D43" s="21" t="s">
        <v>163</v>
      </c>
      <c r="E43" s="22" t="s">
        <v>209</v>
      </c>
      <c r="F43" s="22" t="s">
        <v>165</v>
      </c>
      <c r="G43" s="22" t="s">
        <v>210</v>
      </c>
      <c r="H43" s="23" t="s">
        <v>211</v>
      </c>
    </row>
    <row r="44" spans="2:8" ht="15" customHeight="1">
      <c r="B44" s="19">
        <v>12</v>
      </c>
      <c r="C44" s="19">
        <v>1</v>
      </c>
      <c r="D44" s="26" t="s">
        <v>53</v>
      </c>
      <c r="E44" s="20" t="s">
        <v>54</v>
      </c>
      <c r="F44" s="20" t="s">
        <v>51</v>
      </c>
      <c r="G44" s="20" t="s">
        <v>55</v>
      </c>
      <c r="H44" s="24"/>
    </row>
    <row r="45" spans="2:8" ht="15" customHeight="1">
      <c r="B45" s="19"/>
      <c r="C45" s="19"/>
      <c r="D45" s="19" t="s">
        <v>163</v>
      </c>
      <c r="E45" s="20" t="s">
        <v>212</v>
      </c>
      <c r="F45" s="20" t="s">
        <v>165</v>
      </c>
      <c r="G45" s="20" t="s">
        <v>213</v>
      </c>
      <c r="H45" s="24" t="s">
        <v>214</v>
      </c>
    </row>
    <row r="46" spans="2:8" ht="15" customHeight="1">
      <c r="B46" s="19"/>
      <c r="C46" s="19"/>
      <c r="D46" s="19" t="s">
        <v>163</v>
      </c>
      <c r="E46" s="20" t="s">
        <v>218</v>
      </c>
      <c r="F46" s="20" t="s">
        <v>165</v>
      </c>
      <c r="G46" s="20" t="s">
        <v>219</v>
      </c>
      <c r="H46" s="24" t="s">
        <v>220</v>
      </c>
    </row>
    <row r="47" spans="2:8" ht="15" customHeight="1">
      <c r="B47" s="19"/>
      <c r="C47" s="19"/>
      <c r="D47" s="19" t="s">
        <v>163</v>
      </c>
      <c r="E47" s="20" t="s">
        <v>215</v>
      </c>
      <c r="F47" s="20" t="s">
        <v>165</v>
      </c>
      <c r="G47" s="20" t="s">
        <v>216</v>
      </c>
      <c r="H47" s="24" t="s">
        <v>217</v>
      </c>
    </row>
    <row r="48" spans="2:8" ht="15" customHeight="1">
      <c r="B48" s="21">
        <v>13</v>
      </c>
      <c r="C48" s="21">
        <v>1</v>
      </c>
      <c r="D48" s="25" t="s">
        <v>56</v>
      </c>
      <c r="E48" s="22" t="s">
        <v>57</v>
      </c>
      <c r="F48" s="22" t="s">
        <v>58</v>
      </c>
      <c r="G48" s="22" t="s">
        <v>59</v>
      </c>
      <c r="H48" s="23"/>
    </row>
    <row r="49" spans="2:8" ht="15" customHeight="1">
      <c r="B49" s="21"/>
      <c r="C49" s="21"/>
      <c r="D49" s="21" t="s">
        <v>163</v>
      </c>
      <c r="E49" s="22" t="s">
        <v>221</v>
      </c>
      <c r="F49" s="22" t="s">
        <v>165</v>
      </c>
      <c r="G49" s="22" t="s">
        <v>222</v>
      </c>
      <c r="H49" s="23" t="s">
        <v>223</v>
      </c>
    </row>
    <row r="50" spans="2:8" ht="15" customHeight="1">
      <c r="B50" s="19">
        <v>14</v>
      </c>
      <c r="C50" s="19">
        <v>3</v>
      </c>
      <c r="D50" s="26" t="s">
        <v>60</v>
      </c>
      <c r="E50" s="20" t="s">
        <v>61</v>
      </c>
      <c r="F50" s="20" t="s">
        <v>62</v>
      </c>
      <c r="G50" s="20" t="s">
        <v>227</v>
      </c>
      <c r="H50" s="24"/>
    </row>
    <row r="51" spans="2:8" ht="15" customHeight="1">
      <c r="B51" s="19"/>
      <c r="C51" s="19"/>
      <c r="D51" s="19" t="s">
        <v>163</v>
      </c>
      <c r="E51" s="20" t="s">
        <v>224</v>
      </c>
      <c r="F51" s="20" t="s">
        <v>165</v>
      </c>
      <c r="G51" s="20" t="s">
        <v>225</v>
      </c>
      <c r="H51" s="24" t="s">
        <v>226</v>
      </c>
    </row>
    <row r="52" spans="2:8" ht="15" customHeight="1">
      <c r="B52" s="21">
        <v>15</v>
      </c>
      <c r="C52" s="21">
        <v>1</v>
      </c>
      <c r="D52" s="25" t="s">
        <v>63</v>
      </c>
      <c r="E52" s="22" t="s">
        <v>64</v>
      </c>
      <c r="F52" s="22" t="s">
        <v>62</v>
      </c>
      <c r="G52" s="22" t="s">
        <v>65</v>
      </c>
      <c r="H52" s="23"/>
    </row>
    <row r="53" spans="2:8" ht="15" customHeight="1">
      <c r="B53" s="21"/>
      <c r="C53" s="21"/>
      <c r="D53" s="21" t="s">
        <v>163</v>
      </c>
      <c r="E53" s="22" t="s">
        <v>228</v>
      </c>
      <c r="F53" s="22" t="s">
        <v>165</v>
      </c>
      <c r="G53" s="22" t="s">
        <v>229</v>
      </c>
      <c r="H53" s="23" t="s">
        <v>226</v>
      </c>
    </row>
    <row r="54" spans="2:8" ht="15" customHeight="1">
      <c r="B54" s="19">
        <v>16</v>
      </c>
      <c r="C54" s="19">
        <v>3</v>
      </c>
      <c r="D54" s="26" t="s">
        <v>66</v>
      </c>
      <c r="E54" s="20" t="s">
        <v>67</v>
      </c>
      <c r="F54" s="20" t="s">
        <v>62</v>
      </c>
      <c r="G54" s="20" t="s">
        <v>68</v>
      </c>
      <c r="H54" s="24"/>
    </row>
    <row r="55" spans="2:8" ht="15" customHeight="1">
      <c r="B55" s="19"/>
      <c r="C55" s="19"/>
      <c r="D55" s="19" t="s">
        <v>163</v>
      </c>
      <c r="E55" s="20" t="s">
        <v>230</v>
      </c>
      <c r="F55" s="20" t="s">
        <v>165</v>
      </c>
      <c r="G55" s="20" t="s">
        <v>231</v>
      </c>
      <c r="H55" s="24" t="s">
        <v>226</v>
      </c>
    </row>
    <row r="56" spans="2:8" ht="15" customHeight="1">
      <c r="B56" s="21">
        <v>17</v>
      </c>
      <c r="C56" s="21">
        <v>1</v>
      </c>
      <c r="D56" s="25" t="s">
        <v>69</v>
      </c>
      <c r="E56" s="22" t="s">
        <v>70</v>
      </c>
      <c r="F56" s="22"/>
      <c r="G56" s="22" t="s">
        <v>71</v>
      </c>
      <c r="H56" s="23"/>
    </row>
    <row r="57" spans="2:8" ht="15" customHeight="1">
      <c r="B57" s="21"/>
      <c r="C57" s="21"/>
      <c r="D57" s="21" t="s">
        <v>163</v>
      </c>
      <c r="E57" s="22" t="s">
        <v>232</v>
      </c>
      <c r="F57" s="22" t="s">
        <v>165</v>
      </c>
      <c r="G57" s="22" t="s">
        <v>233</v>
      </c>
      <c r="H57" s="23" t="s">
        <v>234</v>
      </c>
    </row>
    <row r="58" spans="2:8" ht="15" customHeight="1">
      <c r="B58" s="19">
        <v>18</v>
      </c>
      <c r="C58" s="19">
        <v>8</v>
      </c>
      <c r="D58" s="26" t="s">
        <v>72</v>
      </c>
      <c r="E58" s="20" t="s">
        <v>73</v>
      </c>
      <c r="F58" s="20" t="s">
        <v>19</v>
      </c>
      <c r="G58" s="20" t="s">
        <v>74</v>
      </c>
      <c r="H58" s="24"/>
    </row>
    <row r="59" spans="2:8" ht="15" customHeight="1">
      <c r="B59" s="19"/>
      <c r="C59" s="19"/>
      <c r="D59" s="19" t="s">
        <v>163</v>
      </c>
      <c r="E59" s="20" t="s">
        <v>235</v>
      </c>
      <c r="F59" s="20" t="s">
        <v>165</v>
      </c>
      <c r="G59" s="20" t="s">
        <v>236</v>
      </c>
      <c r="H59" s="24" t="s">
        <v>237</v>
      </c>
    </row>
    <row r="60" spans="2:8" ht="15" customHeight="1">
      <c r="B60" s="21">
        <v>19</v>
      </c>
      <c r="C60" s="21">
        <v>4</v>
      </c>
      <c r="D60" s="25" t="s">
        <v>75</v>
      </c>
      <c r="E60" s="22" t="s">
        <v>76</v>
      </c>
      <c r="F60" s="22" t="s">
        <v>19</v>
      </c>
      <c r="G60" s="22" t="s">
        <v>77</v>
      </c>
      <c r="H60" s="23"/>
    </row>
    <row r="61" spans="2:8" ht="15" customHeight="1">
      <c r="B61" s="21"/>
      <c r="C61" s="21"/>
      <c r="D61" s="21" t="s">
        <v>163</v>
      </c>
      <c r="E61" s="22" t="s">
        <v>240</v>
      </c>
      <c r="F61" s="22" t="s">
        <v>165</v>
      </c>
      <c r="G61" s="22" t="s">
        <v>241</v>
      </c>
      <c r="H61" s="23" t="s">
        <v>237</v>
      </c>
    </row>
    <row r="62" spans="2:8" ht="15" customHeight="1">
      <c r="B62" s="19">
        <v>20</v>
      </c>
      <c r="C62" s="19">
        <v>3</v>
      </c>
      <c r="D62" s="26" t="s">
        <v>78</v>
      </c>
      <c r="E62" s="20" t="s">
        <v>79</v>
      </c>
      <c r="F62" s="20" t="s">
        <v>19</v>
      </c>
      <c r="G62" s="20" t="s">
        <v>80</v>
      </c>
      <c r="H62" s="24"/>
    </row>
    <row r="63" spans="2:8" ht="15" customHeight="1">
      <c r="B63" s="19"/>
      <c r="C63" s="19"/>
      <c r="D63" s="19" t="s">
        <v>163</v>
      </c>
      <c r="E63" s="20" t="s">
        <v>238</v>
      </c>
      <c r="F63" s="20" t="s">
        <v>165</v>
      </c>
      <c r="G63" s="20" t="s">
        <v>239</v>
      </c>
      <c r="H63" s="24" t="s">
        <v>237</v>
      </c>
    </row>
    <row r="64" spans="2:8" ht="15" customHeight="1">
      <c r="B64" s="21">
        <v>21</v>
      </c>
      <c r="C64" s="21">
        <v>2</v>
      </c>
      <c r="D64" s="25" t="s">
        <v>81</v>
      </c>
      <c r="E64" s="22" t="s">
        <v>82</v>
      </c>
      <c r="F64" s="22" t="s">
        <v>19</v>
      </c>
      <c r="G64" s="22" t="s">
        <v>83</v>
      </c>
      <c r="H64" s="23"/>
    </row>
    <row r="65" spans="2:8" ht="15" customHeight="1">
      <c r="B65" s="21"/>
      <c r="C65" s="21"/>
      <c r="D65" s="21" t="s">
        <v>163</v>
      </c>
      <c r="E65" s="22" t="s">
        <v>242</v>
      </c>
      <c r="F65" s="22" t="s">
        <v>165</v>
      </c>
      <c r="G65" s="22" t="s">
        <v>243</v>
      </c>
      <c r="H65" s="23" t="s">
        <v>237</v>
      </c>
    </row>
    <row r="66" spans="2:8" ht="15" customHeight="1">
      <c r="B66" s="19">
        <v>22</v>
      </c>
      <c r="C66" s="19">
        <v>1</v>
      </c>
      <c r="D66" s="26" t="s">
        <v>84</v>
      </c>
      <c r="E66" s="20" t="s">
        <v>85</v>
      </c>
      <c r="F66" s="20" t="s">
        <v>19</v>
      </c>
      <c r="G66" s="20" t="s">
        <v>86</v>
      </c>
      <c r="H66" s="24"/>
    </row>
    <row r="67" spans="2:8" ht="15" customHeight="1">
      <c r="B67" s="19"/>
      <c r="C67" s="19"/>
      <c r="D67" s="19" t="s">
        <v>163</v>
      </c>
      <c r="E67" s="20" t="s">
        <v>244</v>
      </c>
      <c r="F67" s="20" t="s">
        <v>165</v>
      </c>
      <c r="G67" s="20" t="s">
        <v>245</v>
      </c>
      <c r="H67" s="24" t="s">
        <v>237</v>
      </c>
    </row>
    <row r="68" spans="2:8" ht="15" customHeight="1">
      <c r="B68" s="21">
        <v>23</v>
      </c>
      <c r="C68" s="21">
        <v>4</v>
      </c>
      <c r="D68" s="25" t="s">
        <v>87</v>
      </c>
      <c r="E68" s="22" t="s">
        <v>88</v>
      </c>
      <c r="F68" s="22" t="s">
        <v>19</v>
      </c>
      <c r="G68" s="22" t="s">
        <v>89</v>
      </c>
      <c r="H68" s="23"/>
    </row>
    <row r="69" spans="2:8" ht="15" customHeight="1">
      <c r="B69" s="21"/>
      <c r="C69" s="21"/>
      <c r="D69" s="21" t="s">
        <v>163</v>
      </c>
      <c r="E69" s="22" t="s">
        <v>260</v>
      </c>
      <c r="F69" s="22" t="s">
        <v>165</v>
      </c>
      <c r="G69" s="22" t="s">
        <v>261</v>
      </c>
      <c r="H69" s="23" t="s">
        <v>237</v>
      </c>
    </row>
    <row r="70" spans="2:8" ht="15" customHeight="1">
      <c r="B70" s="19">
        <v>24</v>
      </c>
      <c r="C70" s="19">
        <v>6</v>
      </c>
      <c r="D70" s="26" t="s">
        <v>90</v>
      </c>
      <c r="E70" s="20" t="s">
        <v>91</v>
      </c>
      <c r="F70" s="20" t="s">
        <v>19</v>
      </c>
      <c r="G70" s="20" t="s">
        <v>92</v>
      </c>
      <c r="H70" s="24"/>
    </row>
    <row r="71" spans="2:8" ht="15" customHeight="1">
      <c r="B71" s="19"/>
      <c r="C71" s="19"/>
      <c r="D71" s="19" t="s">
        <v>163</v>
      </c>
      <c r="E71" s="20" t="s">
        <v>262</v>
      </c>
      <c r="F71" s="20" t="s">
        <v>165</v>
      </c>
      <c r="G71" s="20" t="s">
        <v>263</v>
      </c>
      <c r="H71" s="24" t="s">
        <v>237</v>
      </c>
    </row>
    <row r="72" spans="2:8" ht="15" customHeight="1">
      <c r="B72" s="21">
        <v>25</v>
      </c>
      <c r="C72" s="21">
        <v>3</v>
      </c>
      <c r="D72" s="25" t="s">
        <v>93</v>
      </c>
      <c r="E72" s="22" t="s">
        <v>94</v>
      </c>
      <c r="F72" s="22" t="s">
        <v>19</v>
      </c>
      <c r="G72" s="22" t="s">
        <v>95</v>
      </c>
      <c r="H72" s="23"/>
    </row>
    <row r="73" spans="2:8" ht="15" customHeight="1">
      <c r="B73" s="21"/>
      <c r="C73" s="21"/>
      <c r="D73" s="21" t="s">
        <v>163</v>
      </c>
      <c r="E73" s="22" t="s">
        <v>258</v>
      </c>
      <c r="F73" s="22" t="s">
        <v>165</v>
      </c>
      <c r="G73" s="22" t="s">
        <v>259</v>
      </c>
      <c r="H73" s="23" t="s">
        <v>237</v>
      </c>
    </row>
    <row r="74" spans="2:8" ht="15" customHeight="1">
      <c r="B74" s="19">
        <v>26</v>
      </c>
      <c r="C74" s="19">
        <v>1</v>
      </c>
      <c r="D74" s="26" t="s">
        <v>96</v>
      </c>
      <c r="E74" s="20" t="s">
        <v>97</v>
      </c>
      <c r="F74" s="20" t="s">
        <v>19</v>
      </c>
      <c r="G74" s="20" t="s">
        <v>98</v>
      </c>
      <c r="H74" s="24"/>
    </row>
    <row r="75" spans="2:8" ht="15" customHeight="1">
      <c r="B75" s="19"/>
      <c r="C75" s="19"/>
      <c r="D75" s="19" t="s">
        <v>163</v>
      </c>
      <c r="E75" s="20" t="s">
        <v>248</v>
      </c>
      <c r="F75" s="20" t="s">
        <v>165</v>
      </c>
      <c r="G75" s="20" t="s">
        <v>249</v>
      </c>
      <c r="H75" s="24" t="s">
        <v>237</v>
      </c>
    </row>
    <row r="76" spans="2:8" ht="15" customHeight="1">
      <c r="B76" s="21">
        <v>27</v>
      </c>
      <c r="C76" s="21">
        <v>3</v>
      </c>
      <c r="D76" s="25" t="s">
        <v>99</v>
      </c>
      <c r="E76" s="22" t="s">
        <v>100</v>
      </c>
      <c r="F76" s="22" t="s">
        <v>19</v>
      </c>
      <c r="G76" s="22" t="s">
        <v>101</v>
      </c>
      <c r="H76" s="23"/>
    </row>
    <row r="77" spans="2:8" ht="15" customHeight="1">
      <c r="B77" s="21"/>
      <c r="C77" s="21"/>
      <c r="D77" s="21" t="s">
        <v>163</v>
      </c>
      <c r="E77" s="22" t="s">
        <v>246</v>
      </c>
      <c r="F77" s="22" t="s">
        <v>165</v>
      </c>
      <c r="G77" s="22" t="s">
        <v>247</v>
      </c>
      <c r="H77" s="23" t="s">
        <v>237</v>
      </c>
    </row>
    <row r="78" spans="2:8" ht="15" customHeight="1">
      <c r="B78" s="19">
        <v>28</v>
      </c>
      <c r="C78" s="19">
        <v>1</v>
      </c>
      <c r="D78" s="26" t="s">
        <v>102</v>
      </c>
      <c r="E78" s="20" t="s">
        <v>103</v>
      </c>
      <c r="F78" s="20" t="s">
        <v>19</v>
      </c>
      <c r="G78" s="20" t="s">
        <v>104</v>
      </c>
      <c r="H78" s="24"/>
    </row>
    <row r="79" spans="2:8" ht="15" customHeight="1">
      <c r="B79" s="19"/>
      <c r="C79" s="19"/>
      <c r="D79" s="19" t="s">
        <v>163</v>
      </c>
      <c r="E79" s="20" t="s">
        <v>266</v>
      </c>
      <c r="F79" s="20" t="s">
        <v>165</v>
      </c>
      <c r="G79" s="20" t="s">
        <v>267</v>
      </c>
      <c r="H79" s="24" t="s">
        <v>237</v>
      </c>
    </row>
    <row r="80" spans="2:8" ht="15" customHeight="1">
      <c r="B80" s="21">
        <v>29</v>
      </c>
      <c r="C80" s="21">
        <v>1</v>
      </c>
      <c r="D80" s="25" t="s">
        <v>105</v>
      </c>
      <c r="E80" s="22" t="s">
        <v>106</v>
      </c>
      <c r="F80" s="22" t="s">
        <v>19</v>
      </c>
      <c r="G80" s="22" t="s">
        <v>107</v>
      </c>
      <c r="H80" s="23"/>
    </row>
    <row r="81" spans="2:8" ht="15" customHeight="1">
      <c r="B81" s="21"/>
      <c r="C81" s="21"/>
      <c r="D81" s="21" t="s">
        <v>163</v>
      </c>
      <c r="E81" s="22" t="s">
        <v>264</v>
      </c>
      <c r="F81" s="22" t="s">
        <v>165</v>
      </c>
      <c r="G81" s="22" t="s">
        <v>265</v>
      </c>
      <c r="H81" s="23" t="s">
        <v>237</v>
      </c>
    </row>
    <row r="82" spans="2:8" ht="15" customHeight="1">
      <c r="B82" s="19">
        <v>30</v>
      </c>
      <c r="C82" s="19">
        <v>1</v>
      </c>
      <c r="D82" s="26" t="s">
        <v>108</v>
      </c>
      <c r="E82" s="20" t="s">
        <v>109</v>
      </c>
      <c r="F82" s="20" t="s">
        <v>19</v>
      </c>
      <c r="G82" s="20" t="s">
        <v>110</v>
      </c>
      <c r="H82" s="24"/>
    </row>
    <row r="83" spans="2:8" ht="15" customHeight="1">
      <c r="B83" s="19"/>
      <c r="C83" s="19"/>
      <c r="D83" s="19" t="s">
        <v>163</v>
      </c>
      <c r="E83" s="20" t="s">
        <v>250</v>
      </c>
      <c r="F83" s="20" t="s">
        <v>165</v>
      </c>
      <c r="G83" s="20" t="s">
        <v>251</v>
      </c>
      <c r="H83" s="24" t="s">
        <v>237</v>
      </c>
    </row>
    <row r="84" spans="2:8" ht="15" customHeight="1">
      <c r="B84" s="21">
        <v>31</v>
      </c>
      <c r="C84" s="21">
        <v>1</v>
      </c>
      <c r="D84" s="25" t="s">
        <v>111</v>
      </c>
      <c r="E84" s="22" t="s">
        <v>112</v>
      </c>
      <c r="F84" s="22" t="s">
        <v>19</v>
      </c>
      <c r="G84" s="22" t="s">
        <v>113</v>
      </c>
      <c r="H84" s="23"/>
    </row>
    <row r="85" spans="2:8" ht="15" customHeight="1">
      <c r="B85" s="21"/>
      <c r="C85" s="21"/>
      <c r="D85" s="21" t="s">
        <v>163</v>
      </c>
      <c r="E85" s="22" t="s">
        <v>252</v>
      </c>
      <c r="F85" s="22" t="s">
        <v>165</v>
      </c>
      <c r="G85" s="22" t="s">
        <v>253</v>
      </c>
      <c r="H85" s="23" t="s">
        <v>237</v>
      </c>
    </row>
    <row r="86" spans="2:8" ht="15" customHeight="1">
      <c r="B86" s="19">
        <v>32</v>
      </c>
      <c r="C86" s="19">
        <v>2</v>
      </c>
      <c r="D86" s="26" t="s">
        <v>114</v>
      </c>
      <c r="E86" s="20" t="s">
        <v>115</v>
      </c>
      <c r="F86" s="20" t="s">
        <v>19</v>
      </c>
      <c r="G86" s="20" t="s">
        <v>116</v>
      </c>
      <c r="H86" s="24"/>
    </row>
    <row r="87" spans="2:8" ht="15" customHeight="1">
      <c r="B87" s="19"/>
      <c r="C87" s="19"/>
      <c r="D87" s="19" t="s">
        <v>163</v>
      </c>
      <c r="E87" s="20" t="s">
        <v>268</v>
      </c>
      <c r="F87" s="20" t="s">
        <v>165</v>
      </c>
      <c r="G87" s="20" t="s">
        <v>269</v>
      </c>
      <c r="H87" s="24" t="s">
        <v>237</v>
      </c>
    </row>
    <row r="88" spans="2:8" ht="15" customHeight="1">
      <c r="B88" s="21">
        <v>33</v>
      </c>
      <c r="C88" s="21">
        <v>1</v>
      </c>
      <c r="D88" s="25" t="s">
        <v>117</v>
      </c>
      <c r="E88" s="22" t="s">
        <v>118</v>
      </c>
      <c r="F88" s="22" t="s">
        <v>19</v>
      </c>
      <c r="G88" s="22" t="s">
        <v>119</v>
      </c>
      <c r="H88" s="23"/>
    </row>
    <row r="89" spans="2:8" ht="15" customHeight="1">
      <c r="B89" s="21"/>
      <c r="C89" s="21"/>
      <c r="D89" s="21" t="s">
        <v>163</v>
      </c>
      <c r="E89" s="22" t="s">
        <v>270</v>
      </c>
      <c r="F89" s="22" t="s">
        <v>165</v>
      </c>
      <c r="G89" s="22" t="s">
        <v>271</v>
      </c>
      <c r="H89" s="23" t="s">
        <v>237</v>
      </c>
    </row>
    <row r="90" spans="2:8" ht="15" customHeight="1">
      <c r="B90" s="19">
        <v>34</v>
      </c>
      <c r="C90" s="19">
        <v>2</v>
      </c>
      <c r="D90" s="26" t="s">
        <v>120</v>
      </c>
      <c r="E90" s="20" t="s">
        <v>121</v>
      </c>
      <c r="F90" s="20" t="s">
        <v>19</v>
      </c>
      <c r="G90" s="20" t="s">
        <v>122</v>
      </c>
      <c r="H90" s="24"/>
    </row>
    <row r="91" spans="2:8" ht="15" customHeight="1">
      <c r="B91" s="19"/>
      <c r="C91" s="19"/>
      <c r="D91" s="19" t="s">
        <v>163</v>
      </c>
      <c r="E91" s="20" t="s">
        <v>254</v>
      </c>
      <c r="F91" s="20" t="s">
        <v>165</v>
      </c>
      <c r="G91" s="20" t="s">
        <v>255</v>
      </c>
      <c r="H91" s="24" t="s">
        <v>237</v>
      </c>
    </row>
    <row r="92" spans="2:8" ht="15" customHeight="1">
      <c r="B92" s="21">
        <v>35</v>
      </c>
      <c r="C92" s="21">
        <v>1</v>
      </c>
      <c r="D92" s="25" t="s">
        <v>123</v>
      </c>
      <c r="E92" s="22" t="s">
        <v>124</v>
      </c>
      <c r="F92" s="22" t="s">
        <v>19</v>
      </c>
      <c r="G92" s="22" t="s">
        <v>125</v>
      </c>
      <c r="H92" s="23"/>
    </row>
    <row r="93" spans="2:8" ht="15" customHeight="1">
      <c r="B93" s="21"/>
      <c r="C93" s="21"/>
      <c r="D93" s="21" t="s">
        <v>163</v>
      </c>
      <c r="E93" s="22" t="s">
        <v>256</v>
      </c>
      <c r="F93" s="22" t="s">
        <v>165</v>
      </c>
      <c r="G93" s="22" t="s">
        <v>257</v>
      </c>
      <c r="H93" s="23" t="s">
        <v>237</v>
      </c>
    </row>
    <row r="94" spans="2:8" ht="15" customHeight="1">
      <c r="B94" s="19">
        <v>36</v>
      </c>
      <c r="C94" s="19">
        <v>2</v>
      </c>
      <c r="D94" s="26" t="s">
        <v>126</v>
      </c>
      <c r="E94" s="20" t="s">
        <v>127</v>
      </c>
      <c r="F94" s="20" t="s">
        <v>128</v>
      </c>
      <c r="G94" s="20" t="s">
        <v>129</v>
      </c>
      <c r="H94" s="24"/>
    </row>
    <row r="95" spans="2:8" ht="15" customHeight="1">
      <c r="B95" s="21">
        <v>37</v>
      </c>
      <c r="C95" s="21">
        <v>1</v>
      </c>
      <c r="D95" s="25" t="s">
        <v>130</v>
      </c>
      <c r="E95" s="22" t="s">
        <v>131</v>
      </c>
      <c r="F95" s="22" t="s">
        <v>51</v>
      </c>
      <c r="G95" s="22" t="s">
        <v>132</v>
      </c>
      <c r="H95" s="23"/>
    </row>
    <row r="96" spans="2:8" ht="15" customHeight="1">
      <c r="B96" s="21"/>
      <c r="C96" s="21"/>
      <c r="D96" s="21" t="s">
        <v>163</v>
      </c>
      <c r="E96" s="22" t="s">
        <v>272</v>
      </c>
      <c r="F96" s="22" t="s">
        <v>165</v>
      </c>
      <c r="G96" s="22" t="s">
        <v>273</v>
      </c>
      <c r="H96" s="23" t="s">
        <v>274</v>
      </c>
    </row>
    <row r="97" spans="2:8" ht="15" customHeight="1">
      <c r="B97" s="21"/>
      <c r="C97" s="21"/>
      <c r="D97" s="21" t="s">
        <v>163</v>
      </c>
      <c r="E97" s="22" t="s">
        <v>275</v>
      </c>
      <c r="F97" s="22" t="s">
        <v>165</v>
      </c>
      <c r="G97" s="22" t="s">
        <v>276</v>
      </c>
      <c r="H97" s="23" t="s">
        <v>277</v>
      </c>
    </row>
    <row r="98" spans="2:8" ht="15" customHeight="1">
      <c r="B98" s="21"/>
      <c r="C98" s="21"/>
      <c r="D98" s="21" t="s">
        <v>163</v>
      </c>
      <c r="E98" s="22" t="s">
        <v>212</v>
      </c>
      <c r="F98" s="22" t="s">
        <v>165</v>
      </c>
      <c r="G98" s="22" t="s">
        <v>213</v>
      </c>
      <c r="H98" s="23" t="s">
        <v>214</v>
      </c>
    </row>
    <row r="99" spans="2:8" ht="15" customHeight="1">
      <c r="B99" s="19">
        <v>38</v>
      </c>
      <c r="C99" s="19">
        <v>1</v>
      </c>
      <c r="D99" s="26" t="s">
        <v>133</v>
      </c>
      <c r="E99" s="20" t="s">
        <v>134</v>
      </c>
      <c r="F99" s="20" t="s">
        <v>51</v>
      </c>
      <c r="G99" s="20" t="s">
        <v>135</v>
      </c>
      <c r="H99" s="24"/>
    </row>
    <row r="100" spans="2:8" ht="15" customHeight="1">
      <c r="B100" s="21">
        <v>39</v>
      </c>
      <c r="C100" s="21">
        <v>1</v>
      </c>
      <c r="D100" s="25" t="s">
        <v>136</v>
      </c>
      <c r="E100" s="22" t="s">
        <v>137</v>
      </c>
      <c r="F100" s="22" t="s">
        <v>51</v>
      </c>
      <c r="G100" s="22" t="s">
        <v>138</v>
      </c>
      <c r="H100" s="23"/>
    </row>
    <row r="101" spans="2:8" ht="15" customHeight="1">
      <c r="B101" s="19">
        <v>40</v>
      </c>
      <c r="C101" s="19">
        <v>1</v>
      </c>
      <c r="D101" s="26" t="s">
        <v>139</v>
      </c>
      <c r="E101" s="20" t="s">
        <v>140</v>
      </c>
      <c r="F101" s="20" t="s">
        <v>51</v>
      </c>
      <c r="G101" s="20" t="s">
        <v>141</v>
      </c>
      <c r="H101" s="24"/>
    </row>
    <row r="102" spans="2:8" ht="15" customHeight="1">
      <c r="B102" s="19"/>
      <c r="C102" s="19"/>
      <c r="D102" s="19" t="s">
        <v>163</v>
      </c>
      <c r="E102" s="20" t="s">
        <v>284</v>
      </c>
      <c r="F102" s="20" t="s">
        <v>165</v>
      </c>
      <c r="G102" s="20" t="s">
        <v>285</v>
      </c>
      <c r="H102" s="24" t="s">
        <v>286</v>
      </c>
    </row>
    <row r="103" spans="2:8" ht="15" customHeight="1">
      <c r="B103" s="21">
        <v>41</v>
      </c>
      <c r="C103" s="21">
        <v>1</v>
      </c>
      <c r="D103" s="25" t="s">
        <v>142</v>
      </c>
      <c r="E103" s="22" t="s">
        <v>143</v>
      </c>
      <c r="F103" s="22" t="s">
        <v>51</v>
      </c>
      <c r="G103" s="22" t="s">
        <v>144</v>
      </c>
      <c r="H103" s="23"/>
    </row>
    <row r="104" spans="2:8" ht="15" customHeight="1">
      <c r="B104" s="19">
        <v>42</v>
      </c>
      <c r="C104" s="19">
        <v>1</v>
      </c>
      <c r="D104" s="26" t="s">
        <v>145</v>
      </c>
      <c r="E104" s="20" t="s">
        <v>146</v>
      </c>
      <c r="F104" s="20" t="s">
        <v>51</v>
      </c>
      <c r="G104" s="20" t="s">
        <v>147</v>
      </c>
      <c r="H104" s="24"/>
    </row>
    <row r="105" spans="2:8" ht="15" customHeight="1">
      <c r="B105" s="21">
        <v>43</v>
      </c>
      <c r="C105" s="21">
        <v>1</v>
      </c>
      <c r="D105" s="25" t="s">
        <v>148</v>
      </c>
      <c r="E105" s="22" t="s">
        <v>149</v>
      </c>
      <c r="F105" s="22" t="s">
        <v>51</v>
      </c>
      <c r="G105" s="22" t="s">
        <v>150</v>
      </c>
      <c r="H105" s="23"/>
    </row>
    <row r="106" spans="2:8" ht="15" customHeight="1">
      <c r="B106" s="19">
        <v>44</v>
      </c>
      <c r="C106" s="19">
        <v>1</v>
      </c>
      <c r="D106" s="26" t="s">
        <v>151</v>
      </c>
      <c r="E106" s="20" t="s">
        <v>152</v>
      </c>
      <c r="F106" s="20" t="s">
        <v>51</v>
      </c>
      <c r="G106" s="20" t="s">
        <v>15</v>
      </c>
      <c r="H106" s="24"/>
    </row>
    <row r="107" spans="2:8" ht="15" customHeight="1">
      <c r="B107" s="21">
        <v>45</v>
      </c>
      <c r="C107" s="21">
        <v>1</v>
      </c>
      <c r="D107" s="25" t="s">
        <v>153</v>
      </c>
      <c r="E107" s="22" t="s">
        <v>154</v>
      </c>
      <c r="F107" s="22" t="s">
        <v>51</v>
      </c>
      <c r="G107" s="22" t="s">
        <v>155</v>
      </c>
      <c r="H107" s="23"/>
    </row>
    <row r="108" spans="2:8" ht="15" customHeight="1">
      <c r="B108" s="19">
        <v>46</v>
      </c>
      <c r="C108" s="19">
        <v>1</v>
      </c>
      <c r="D108" s="26" t="s">
        <v>156</v>
      </c>
      <c r="E108" s="20" t="s">
        <v>157</v>
      </c>
      <c r="F108" s="20" t="s">
        <v>158</v>
      </c>
      <c r="G108" s="20" t="s">
        <v>159</v>
      </c>
      <c r="H108" s="24"/>
    </row>
    <row r="109" spans="2:8" ht="15" customHeight="1">
      <c r="B109" s="19"/>
      <c r="C109" s="19"/>
      <c r="D109" s="19" t="s">
        <v>163</v>
      </c>
      <c r="E109" s="20" t="s">
        <v>283</v>
      </c>
      <c r="F109" s="20" t="s">
        <v>165</v>
      </c>
      <c r="G109" s="20" t="s">
        <v>278</v>
      </c>
      <c r="H109" s="24" t="s">
        <v>279</v>
      </c>
    </row>
    <row r="110" spans="2:8" ht="15" customHeight="1">
      <c r="B110" s="19"/>
      <c r="C110" s="19"/>
      <c r="D110" s="19" t="s">
        <v>163</v>
      </c>
      <c r="E110" s="20" t="s">
        <v>281</v>
      </c>
      <c r="F110" s="20"/>
      <c r="G110" s="20" t="s">
        <v>280</v>
      </c>
      <c r="H110" s="24" t="s">
        <v>282</v>
      </c>
    </row>
    <row r="111" spans="2:8" ht="15" customHeight="1">
      <c r="B111" s="21">
        <v>47</v>
      </c>
      <c r="C111" s="21">
        <v>1</v>
      </c>
      <c r="D111" s="25" t="s">
        <v>160</v>
      </c>
      <c r="E111" s="22" t="s">
        <v>161</v>
      </c>
      <c r="F111" s="22" t="s">
        <v>158</v>
      </c>
      <c r="G111" s="22" t="s">
        <v>162</v>
      </c>
      <c r="H111" s="23"/>
    </row>
    <row r="112" spans="2:8" ht="6.95" customHeight="1">
      <c r="B112" s="16"/>
      <c r="C112" s="16"/>
      <c r="D112" s="16"/>
      <c r="E112" s="17"/>
      <c r="F112" s="17"/>
      <c r="G112" s="18"/>
      <c r="H112" s="17"/>
    </row>
    <row r="113" spans="2:8" ht="15.75" customHeight="1">
      <c r="B113" s="11"/>
      <c r="C113" s="11"/>
      <c r="D113" s="11"/>
      <c r="E113"/>
      <c r="F113"/>
      <c r="G113"/>
      <c r="H113"/>
    </row>
    <row r="114" spans="2:8">
      <c r="B114"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114" s="14"/>
      <c r="D114" s="14"/>
      <c r="E114" s="14"/>
      <c r="F114" s="14"/>
      <c r="G114" s="14"/>
      <c r="H114" s="14"/>
    </row>
    <row r="115" spans="2:8">
      <c r="B115" s="14"/>
      <c r="C115" s="14"/>
      <c r="D115" s="14"/>
      <c r="E115" s="14"/>
      <c r="F115" s="14"/>
      <c r="G115" s="14"/>
      <c r="H115" s="14"/>
    </row>
    <row r="116" spans="2:8" s="10" customFormat="1" ht="45" customHeight="1">
      <c r="B116" s="31" t="s">
        <v>12</v>
      </c>
      <c r="C116" s="31"/>
      <c r="D116" s="31"/>
      <c r="E116" s="31"/>
      <c r="F116" s="31"/>
      <c r="G116" s="31"/>
      <c r="H116" s="31"/>
    </row>
    <row r="117" spans="2:8">
      <c r="B117" s="14"/>
      <c r="C117" s="14"/>
      <c r="D117" s="14"/>
      <c r="E117" s="14"/>
      <c r="F117" s="14"/>
      <c r="G117" s="14"/>
      <c r="H117" s="14"/>
    </row>
    <row r="118" spans="2:8" ht="75" customHeight="1">
      <c r="B118" s="31" t="s">
        <v>13</v>
      </c>
      <c r="C118" s="31"/>
      <c r="D118" s="31"/>
      <c r="E118" s="31"/>
      <c r="F118" s="31"/>
      <c r="G118" s="31"/>
      <c r="H118" s="31"/>
    </row>
    <row r="119" spans="2:8">
      <c r="B119" s="12"/>
      <c r="C119" s="12"/>
      <c r="D119" s="12"/>
      <c r="E119" s="12"/>
      <c r="F119" s="12"/>
      <c r="G119" s="12"/>
      <c r="H119" s="12"/>
    </row>
    <row r="120" spans="2:8">
      <c r="B120" s="32" t="s">
        <v>14</v>
      </c>
      <c r="C120" s="32"/>
      <c r="D120" s="32"/>
      <c r="E120" s="32"/>
      <c r="F120" s="32"/>
      <c r="G120" s="32"/>
      <c r="H120" s="32"/>
    </row>
    <row r="121" spans="2:8">
      <c r="B121" s="14"/>
      <c r="C121" s="14"/>
      <c r="D121" s="14"/>
      <c r="E121" s="14"/>
      <c r="F121" s="14"/>
      <c r="G121" s="14"/>
      <c r="H121" s="14"/>
    </row>
    <row r="122" spans="2:8">
      <c r="B122" s="14" t="str">
        <f ca="1">CONCATENATE("©", YEAR(TODAY())&amp;" ", "Vishay Intertechnology, Inc. All Rights Reserved.")</f>
        <v>©2023 Vishay Intertechnology, Inc. All Rights Reserved.</v>
      </c>
      <c r="C122" s="14"/>
      <c r="D122" s="14"/>
      <c r="E122" s="14"/>
      <c r="F122" s="14"/>
      <c r="G122" s="14"/>
      <c r="H122" s="14"/>
    </row>
  </sheetData>
  <sheetProtection formatCells="0" formatColumns="0" formatRows="0" insertRows="0" deleteRows="0" selectLockedCells="1" sort="0" autoFilter="0"/>
  <mergeCells count="9">
    <mergeCell ref="B118:H118"/>
    <mergeCell ref="B120:H120"/>
    <mergeCell ref="B116:H116"/>
    <mergeCell ref="B12:F12"/>
    <mergeCell ref="E2:H3"/>
    <mergeCell ref="E5:G5"/>
    <mergeCell ref="E6:G6"/>
    <mergeCell ref="E7:G7"/>
    <mergeCell ref="E8:G8"/>
  </mergeCells>
  <phoneticPr fontId="29"/>
  <conditionalFormatting sqref="E8">
    <cfRule type="cellIs" dxfId="15" priority="7" operator="notEqual">
      <formula>"none"</formula>
    </cfRule>
  </conditionalFormatting>
  <conditionalFormatting sqref="E15:E111">
    <cfRule type="expression" dxfId="14" priority="3">
      <formula>SEARCH("Option",INDIRECT("VSH_Solutions[@REFERENCE]"))</formula>
    </cfRule>
  </conditionalFormatting>
  <conditionalFormatting sqref="D15:D111">
    <cfRule type="expression" dxfId="13" priority="2">
      <formula>SEARCH("Option",INDIRECT("VSH_Solutions[@REFERENCE]"))</formula>
    </cfRule>
  </conditionalFormatting>
  <conditionalFormatting sqref="F15:G111">
    <cfRule type="expression" dxfId="12" priority="4">
      <formula>SEARCH("Option",INDIRECT("VSH_Solutions[@REFERENCE]"))</formula>
    </cfRule>
  </conditionalFormatting>
  <conditionalFormatting sqref="H15:H111">
    <cfRule type="expression" dxfId="11" priority="6">
      <formula>SEARCH("Option",INDIRECT("VSH_Solutions[@REFERENCE]"))</formula>
    </cfRule>
  </conditionalFormatting>
  <conditionalFormatting sqref="G15:G111">
    <cfRule type="duplicateValues" dxfId="10" priority="63"/>
  </conditionalFormatting>
  <conditionalFormatting sqref="E9:G10">
    <cfRule type="cellIs" dxfId="9" priority="1" operator="notEqual">
      <formula>"none"</formula>
    </cfRule>
  </conditionalFormatting>
  <hyperlinks>
    <hyperlink ref="E11" r:id="rId1" xr:uid="{C82A27D5-E074-49CF-B0B1-DCCDF77AEFCC}"/>
  </hyperlinks>
  <pageMargins left="0.25" right="0.25" top="0.75" bottom="0.75" header="0.3" footer="0.3"/>
  <pageSetup scale="57" fitToHeight="0" orientation="portrait" r:id="rId2"/>
  <headerFooter>
    <oddFooter>Page &amp;P of &amp;N</oddFooter>
  </headerFooter>
  <drawing r:id="rId3"/>
  <legacyDrawing r:id="rId4"/>
  <oleObjects>
    <mc:AlternateContent xmlns:mc="http://schemas.openxmlformats.org/markup-compatibility/2006">
      <mc:Choice Requires="x14">
        <oleObject progId="AcroExch.Document.7" dvAspect="DVASPECT_ICON" shapeId="1027" r:id="rId5">
          <objectPr defaultSize="0" autoPict="0" r:id="rId6">
            <anchor moveWithCells="1">
              <from>
                <xdr:col>4</xdr:col>
                <xdr:colOff>9525</xdr:colOff>
                <xdr:row>8</xdr:row>
                <xdr:rowOff>0</xdr:rowOff>
              </from>
              <to>
                <xdr:col>5</xdr:col>
                <xdr:colOff>180975</xdr:colOff>
                <xdr:row>9</xdr:row>
                <xdr:rowOff>9525</xdr:rowOff>
              </to>
            </anchor>
          </objectPr>
        </oleObject>
      </mc:Choice>
      <mc:Fallback>
        <oleObject progId="AcroExch.Document.7" dvAspect="DVASPECT_ICON" shapeId="1027" r:id="rId5"/>
      </mc:Fallback>
    </mc:AlternateContent>
  </oleObjects>
  <tableParts count="1">
    <tablePart r:id="rId7"/>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2022-03-09T16:14:17Z</cp:lastPrinted>
  <dcterms:created xsi:type="dcterms:W3CDTF">2018-03-15T20:00:05Z</dcterms:created>
  <dcterms:modified xsi:type="dcterms:W3CDTF">2023-06-26T02:06:28Z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