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1DE83DC8-1922-4C7F-A473-76EEFC7F6068}"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BoM'!$B$1:$H$94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6" i="1" l="1"/>
  <c r="B94" i="1"/>
</calcChain>
</file>

<file path=xl/sharedStrings.xml><?xml version="1.0" encoding="utf-8"?>
<sst xmlns="http://schemas.openxmlformats.org/spreadsheetml/2006/main" count="333" uniqueCount="226">
  <si>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</si>
  <si>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</si>
  <si>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</si>
  <si>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</si>
  <si>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</si>
  <si>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</si>
  <si>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</si>
  <si>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</si>
  <si>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</si>
  <si>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</si>
  <si>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</si>
  <si>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</si>
  <si>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</si>
  <si>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</si>
  <si>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</si>
  <si>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C4, C5, C6, C7, C11, C12, C14, C15, C19, C20, C23, C24, C27, C28, C30</t>
  </si>
  <si>
    <t>Capacitor, 100nF, 10%, 50V, X7R, 0603</t>
  </si>
  <si>
    <t>YAGEO</t>
  </si>
  <si>
    <t>CC0603KRX7R9BB104</t>
  </si>
  <si>
    <t>C2, C13, C18, C21, C29</t>
  </si>
  <si>
    <t>Capacitor, 1uF, 0603, 16V, 10%, X5R</t>
  </si>
  <si>
    <t>CC0603KRX5R7BB105</t>
  </si>
  <si>
    <t>Capacitor, 20pF, 5%, 50V, NPO, 0603</t>
  </si>
  <si>
    <t>CC0603JRNPO9BN200</t>
  </si>
  <si>
    <t>C9</t>
  </si>
  <si>
    <t>Capacitor, 10nF, 0603, 50V, 10%, X7R;</t>
  </si>
  <si>
    <t>CC0603KRX7R9BB103</t>
  </si>
  <si>
    <t>C16</t>
  </si>
  <si>
    <t>Tan Capacitor, 10uF, 10%, 25V, B</t>
  </si>
  <si>
    <t>AVX</t>
  </si>
  <si>
    <t>TAJB106K025R</t>
  </si>
  <si>
    <t>C17</t>
  </si>
  <si>
    <t>Tan Capacitor, 10uF, 10%, 16V, A</t>
  </si>
  <si>
    <t>TAJA106K016R</t>
  </si>
  <si>
    <t>C22, C25</t>
  </si>
  <si>
    <t>Capacitor, 2.2uF, 10%, 16V, X7R, 1206</t>
  </si>
  <si>
    <t>CC1206KKX7R7BB225</t>
  </si>
  <si>
    <t>C26</t>
  </si>
  <si>
    <t>Capacitor, 4.7uF, 10%, 25V, X7R, 1206</t>
  </si>
  <si>
    <t>CC1206KKX7R8BB475</t>
  </si>
  <si>
    <t>C31, C32</t>
  </si>
  <si>
    <t xml:space="preserve">Capacitor, 4.3pF, ±0.25pF, 50V, COG, 0603, </t>
  </si>
  <si>
    <t>FENGHUA</t>
  </si>
  <si>
    <t>0603CG4R3C500NT</t>
  </si>
  <si>
    <t>D1, D2, D3</t>
  </si>
  <si>
    <t>Diode, BAT60JFILM, SOD323/A, ST, (X3 Code 9151097)</t>
  </si>
  <si>
    <t>ST</t>
  </si>
  <si>
    <t>BAT60JFILM</t>
  </si>
  <si>
    <t>D4</t>
  </si>
  <si>
    <t>Diode, STPS2L30A, DO214AC(SMA), ST, (X3 Code 9151083)</t>
  </si>
  <si>
    <t>STPS2L30A</t>
  </si>
  <si>
    <t>L1</t>
  </si>
  <si>
    <t>Bead, 600R, 350mA, 0603, FCM1608KF-601T05, Tai-tech</t>
  </si>
  <si>
    <t>Tai-tech</t>
  </si>
  <si>
    <t>FCM1608KF-601T05</t>
  </si>
  <si>
    <t>LD1</t>
  </si>
  <si>
    <t xml:space="preserve">LED, Bi-color, red-green, 3.2 mm x 2.8 mm, LE-RGW35280, SMT, </t>
  </si>
  <si>
    <t>everluck-led</t>
  </si>
  <si>
    <t>LE-RGW35280</t>
  </si>
  <si>
    <t>LD2</t>
  </si>
  <si>
    <t>LED, Green, 0603</t>
  </si>
  <si>
    <t>Everlight</t>
  </si>
  <si>
    <t>19-213SY6C/S530-E2/TR8LED</t>
  </si>
  <si>
    <t>LD3</t>
  </si>
  <si>
    <t>LED, Red, 0603</t>
  </si>
  <si>
    <t>19-213-R6C-AP1Q2B-3T</t>
  </si>
  <si>
    <t>R1, R3, R12, R33</t>
  </si>
  <si>
    <t>Resistor, 10K, 0603, 5%</t>
  </si>
  <si>
    <t>RC0603JR-0710KL</t>
  </si>
  <si>
    <t>R4, R23, R27, R28, R30</t>
  </si>
  <si>
    <t>Resistor, 4.7K, 0603, 1%</t>
  </si>
  <si>
    <t>RC0603FR-074K7L</t>
  </si>
  <si>
    <t>R5, R8, R13, R22</t>
  </si>
  <si>
    <t>Resistor, 22R, 0603, 1%</t>
  </si>
  <si>
    <t>RC0603FR-0722RL</t>
  </si>
  <si>
    <t>R6, R14, R15</t>
  </si>
  <si>
    <t>Resistor, 100K, 0603, 1%</t>
  </si>
  <si>
    <t>RC0603FR-07100KL</t>
  </si>
  <si>
    <t>R7</t>
  </si>
  <si>
    <t>Resistor, 2.7K, 0603, 1%</t>
  </si>
  <si>
    <t>RC0603FR-072K7L</t>
  </si>
  <si>
    <t xml:space="preserve"> R11, R20, R21, R24, R25, R29</t>
  </si>
  <si>
    <t>Resistor, 100R, 0603, 1%</t>
  </si>
  <si>
    <t>RC0603FR-07100RL</t>
  </si>
  <si>
    <t>R10</t>
  </si>
  <si>
    <t>Resistor, 36K, 0603, 1%</t>
  </si>
  <si>
    <t>RC0603FR-0736KL</t>
  </si>
  <si>
    <t>R16</t>
  </si>
  <si>
    <t>Resistor, 1.5K, 0603, 1%</t>
  </si>
  <si>
    <t>RC0603FR-071K5L</t>
  </si>
  <si>
    <t>R17, R18, R19, R34, R36</t>
  </si>
  <si>
    <t>Resistor, 0R, 0603, 5%</t>
  </si>
  <si>
    <t>RC0603JR-070RL</t>
  </si>
  <si>
    <t>R31</t>
  </si>
  <si>
    <t>Resistor, 510R, 0603, 1%</t>
  </si>
  <si>
    <t>RC0603FR-07510RL</t>
  </si>
  <si>
    <t>R32</t>
  </si>
  <si>
    <t>Resistor, 1K, 0603, 1%</t>
  </si>
  <si>
    <t>RC0603FR-071KL</t>
  </si>
  <si>
    <t>T1</t>
  </si>
  <si>
    <t>Transistor, MMBT9013L/G, SOT-23, unisonic</t>
  </si>
  <si>
    <t>unisonic</t>
  </si>
  <si>
    <t>MMBT9013L/G</t>
  </si>
  <si>
    <t>T2</t>
  </si>
  <si>
    <t>MOS Transistor, STS9P3LLH6, SO-8, ST</t>
  </si>
  <si>
    <t>STS9P3LLH6</t>
  </si>
  <si>
    <t>U1</t>
  </si>
  <si>
    <t>IC, 3.3V, LD3985M33R, SOT23-5L, ST, (X3 Code 9176161)</t>
  </si>
  <si>
    <t>LD3985M33R</t>
  </si>
  <si>
    <t>U2</t>
  </si>
  <si>
    <t>IC, STM32F103CBT6 (128K), LQFP-48, (9175111)</t>
  </si>
  <si>
    <t xml:space="preserve">STM32F103CBT6 </t>
  </si>
  <si>
    <t>U3</t>
  </si>
  <si>
    <t>IC, LD1117S50TR, SOT223, ST</t>
  </si>
  <si>
    <t>LD1117S50TR</t>
  </si>
  <si>
    <t>U4</t>
  </si>
  <si>
    <t>IC, LD39050PU33R, SMT</t>
  </si>
  <si>
    <t>LD39050PU33R</t>
  </si>
  <si>
    <t>U5</t>
  </si>
  <si>
    <t>IC, STM32F103RBT6, LQFP64, SMT</t>
  </si>
  <si>
    <t>STM32F103RBT6</t>
  </si>
  <si>
    <t>X1</t>
  </si>
  <si>
    <t>HongKongCrystal</t>
  </si>
  <si>
    <t>9SL8000012AFXHF0-SJ28</t>
  </si>
  <si>
    <t>X2</t>
  </si>
  <si>
    <t>Crystal 32.768KHz ±20ppm (Tol) 6pF -40+85C Low Profile ESR 50kOhm 4-Pin SMD T/R</t>
  </si>
  <si>
    <t>Abracon</t>
  </si>
  <si>
    <t>ABS25-32.768KHZ-6-T</t>
  </si>
  <si>
    <t>C3, C8, C10, C33, C34</t>
  </si>
  <si>
    <t>Crystal, 9SL8000012AFXHF0-SJ28, 12PF, 8M, 20PPM</t>
  </si>
  <si>
    <t>STM32F103</t>
  </si>
  <si>
    <t>NUCLEO-F103RB, STM32 Nucleo-64 Development board featuring STM32F103RB MCU | Arm® Cortex®-M3 32-bit MCU with 128 Kbytes of Flash memory, 72 MHz CPU, Motor control, USB and CAN, 64 Pins, LQFP Package</t>
  </si>
  <si>
    <t>Option</t>
  </si>
  <si>
    <t>CAP MLCC 0.1µF ±10% 50V X7R 0603 SMD</t>
  </si>
  <si>
    <t>VISHAY</t>
  </si>
  <si>
    <t>VJ0603Y104KXACW1BC</t>
  </si>
  <si>
    <t xml:space="preserve">VJ….W1BC Basic Commodity Series  </t>
  </si>
  <si>
    <t>CAP MLCC 1µF ±10% 16V X5R 0603 SMD</t>
  </si>
  <si>
    <t>VJ0603G105KXJCW1BC</t>
  </si>
  <si>
    <t>CAP Polymer 4.7µF ±20% 6.3V J-case 1608-09 105°C</t>
  </si>
  <si>
    <t>T55J475M6R3C0500</t>
  </si>
  <si>
    <t>vPolyTan, Molded, High Performance SMD 0603</t>
  </si>
  <si>
    <t>Option (Vreg output)</t>
  </si>
  <si>
    <t>CAP MLCC 22pF ±5% 50V C0G/NP0 0603 SMD</t>
  </si>
  <si>
    <t>VJ0603A220JXACW1BC</t>
  </si>
  <si>
    <t>CAP MLCC 0.01µF ±10% 50V X7R 0603 SMD</t>
  </si>
  <si>
    <t>VJ0603Y103KXACW1BC</t>
  </si>
  <si>
    <t>CAP Polymer 10µF ±20% 10V A-case 3216-18 105°C</t>
  </si>
  <si>
    <t>T55A106M010C0200</t>
  </si>
  <si>
    <t>vPolyTan, Molded, High Performance SMD 1206</t>
  </si>
  <si>
    <t>Option ( Vin &lt; 10V)</t>
  </si>
  <si>
    <t>CAP Polymer 10µF ±20% 16V B-case 3528-21 105°C</t>
  </si>
  <si>
    <t>T55B106M016C0100</t>
  </si>
  <si>
    <t>vPolyTan, Molded, High Performance SMD 1411</t>
  </si>
  <si>
    <t>Option ( Vin &lt; 16V)</t>
  </si>
  <si>
    <t>CAP Tantalum 10µF ±10% 25V B-case 3528-21 125°C</t>
  </si>
  <si>
    <t>293D106X9025B2TE3</t>
  </si>
  <si>
    <t>Molded, TANTAMOUNT, Standard Industrial,  (3.5mm x 2.8mm x 2.10mm)</t>
  </si>
  <si>
    <t>CAP Tantalum 10µF ±10% 16V A-case 3216-18 125°C</t>
  </si>
  <si>
    <t>293D106X9016A2TE3</t>
  </si>
  <si>
    <t>Molded, TANTAMOUNT, Standard Industrial,  (3.2mm x 1.6mm x 1.80mm)</t>
  </si>
  <si>
    <t>CAP MLCC 2.2µF ±10% 16V X7R 1206 SMD</t>
  </si>
  <si>
    <t>VJ1206Y225KXJTW1BC</t>
  </si>
  <si>
    <t>CAP MLCC 4.7µF ±10% 25V X7R 1206 SMD</t>
  </si>
  <si>
    <t>VJ1206Y475KXXTW1BC</t>
  </si>
  <si>
    <t>Option ( Vin &lt; 6.3V)</t>
  </si>
  <si>
    <t>CAP MLCC 4.7pF ±0.25pF 50V C0G/NP0 0603 SMD</t>
  </si>
  <si>
    <t>VJ0603A4R7CXACW1BC</t>
  </si>
  <si>
    <t>Diode - Power Rectifier Schottky 20V 2A Vf~0.52V MicroSMP (DO-219AD)</t>
  </si>
  <si>
    <t>MSS2P2-M3/89A</t>
  </si>
  <si>
    <t>eSMP, Single Configuration, SMD, 150°C (Tj), Very Low profile, High efficiency, in eSMP package, RoHS, H/F</t>
  </si>
  <si>
    <t>Diode - Power Rectifier Schottky 30V 2A Vf~0.5V SMA (DO-214AC)</t>
  </si>
  <si>
    <t>B230LA-E3/61T</t>
  </si>
  <si>
    <t>Planar Schottky, Single Configuration, SMD, 150°C (Tj), Low VF, High Current Density, RoHS</t>
  </si>
  <si>
    <t>Diode - Power Rectifier Schottky 30V 2A Vf~0.47V SMF (DO-219AB)</t>
  </si>
  <si>
    <t>SS2FL3-M3/H</t>
  </si>
  <si>
    <t>eSMP, Single Configuration, SMD, 150°C (Tj), SOD-123W Compatible</t>
  </si>
  <si>
    <t>Diode - Power Rectifier Schottky 30V 2A Vf~0.5V SMP (DO-220AA)</t>
  </si>
  <si>
    <t>SS2P3-M3/84A</t>
  </si>
  <si>
    <t>Planar Schottky, Single Configuration, SMD, 150°C (Tj), Low VF, High Current Density, RoHS, H/F</t>
  </si>
  <si>
    <t>FB Multilayer Z:600Ω ±25% DCR:450mΩ 0.1A Idc 0603 SMD 1LN</t>
  </si>
  <si>
    <t>ILBB0603ER601V</t>
  </si>
  <si>
    <t>Magnetically self shielded  Shielded (1.6mm x 0.8mm x 0.80mm)</t>
  </si>
  <si>
    <t>LED BICOLOR GREEN/RED CLEAR 3PLCC SMD</t>
  </si>
  <si>
    <t>VLMV3100-GS08</t>
  </si>
  <si>
    <t>SMD, 3.00mm x 2.8mm, Bicolor LED, J-Lead, 3-PLCC</t>
  </si>
  <si>
    <t>CHIPLED GREEN HIGHBRIGHT POWER  λ:525nm Vf~2.8V SMD (0603)</t>
  </si>
  <si>
    <t>VLMTG1400-GS08</t>
  </si>
  <si>
    <t xml:space="preserve">Highbrigtht 0603 ChipLED, 1.6mm x 0.8mm </t>
  </si>
  <si>
    <t>CHIPLED SUPER RED HIGHBRIGHT POWER  λ:631nm Vf~2.0V SMD (0603)</t>
  </si>
  <si>
    <t>VLMS1300-GS08</t>
  </si>
  <si>
    <t>RES 10kΩ ±5% 1/10W 0603 ±200ppm/°C SMD Thick Film</t>
  </si>
  <si>
    <t>CRCW060310K0JNEA</t>
  </si>
  <si>
    <t>CRCW e3 Standard Chip Resistor AEC-Q200</t>
  </si>
  <si>
    <t>RES 4.7kΩ ±1% 1/10W 0603 ±100ppm/°C SMD Thick Film</t>
  </si>
  <si>
    <t>CRCW06034K70FKEA</t>
  </si>
  <si>
    <t>RES 1kΩ ±1% 1/10W 0603 ±100ppm/°C SMD Thick Film</t>
  </si>
  <si>
    <t>CRCW06031K00FKEA</t>
  </si>
  <si>
    <t>RES 1.5kΩ ±1% 1/10W 0603 ±100ppm/°C SMD Thick Film</t>
  </si>
  <si>
    <t>CRCW06031K50FKEA</t>
  </si>
  <si>
    <t>RES 2.7kΩ ±1% 1/10W 0603 ±100ppm/°C SMD Thick Film</t>
  </si>
  <si>
    <t>CRCW06032K70FKEA</t>
  </si>
  <si>
    <t>RES 36kΩ ±1% 1/10W 0603 ±100ppm/°C SMD Thick Film</t>
  </si>
  <si>
    <t>CRCW060336K0FKEA</t>
  </si>
  <si>
    <t>RES 0Ω JUMPER 1/10W 0603 JUMPER SMD Thick Film</t>
  </si>
  <si>
    <t>CRCW06030000Z0EA</t>
  </si>
  <si>
    <t>RES 100kΩ ±1% 1/10W 0603 ±100ppm/°C SMD Thick Film</t>
  </si>
  <si>
    <t>CRCW0603100KFKEA</t>
  </si>
  <si>
    <t>RES 22Ω ±1% 1/10W 0603 ±100ppm/°C SMD Thick Film</t>
  </si>
  <si>
    <t>CRCW060322R0FKEA</t>
  </si>
  <si>
    <t>RES 100Ω ±1% 1/10W 0603 ±100ppm/°C SMD Thick Film</t>
  </si>
  <si>
    <t>CRCW0603100RFKEA</t>
  </si>
  <si>
    <t>RES 510Ω ±1% 1/10W 0603 ±100ppm/°C SMD Thick Film</t>
  </si>
  <si>
    <t>CRCW0603510RFKEA</t>
  </si>
  <si>
    <t>MOSFET Single P-CHAN -20V -9.7A 21mΩ @4.5V MICRO FOOT</t>
  </si>
  <si>
    <t>Si8481DB-T1-E1</t>
  </si>
  <si>
    <t>TrenchFET - GEN III, Single Configuration, SMD, 150°C (Tj), RoHS, H/F</t>
  </si>
  <si>
    <t>MOSFET Single P-CHAN -30V -30.3A 14mΩ @10V PowerPAK SC70-6L</t>
  </si>
  <si>
    <t>SiA471DJ-T1-GE3</t>
  </si>
  <si>
    <t>TrenchFET, Single Configuration, SMD, 150°C (Tj), RoHS, H/F</t>
  </si>
  <si>
    <t>リファレンス回路リンク</t>
  </si>
  <si>
    <t>リファレンス回路掲載ページ</t>
  </si>
  <si>
    <t>ネクスティ問合せ</t>
  </si>
  <si>
    <t>https://www.e-nexty.com/inquiries/new</t>
  </si>
  <si>
    <t>https://www.st.com/content/ccc/resource/technical/layouts_and_diagrams/schematic_pack/group2/a4/0a/34/f4/05/88/45/a7/MB1136-DEFAULT-C03_Schematic/files/MB1136-DEFAULT-C03_Schematic.pdf/jcr:content/translations/en.MB1136-DEFAULT-C03_Schematic.pdf</t>
    <phoneticPr fontId="29"/>
  </si>
  <si>
    <t>P2-P5</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</si>
</sst>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28" fillId="0" borderId="0" xfId="42" applyFill="1"/>
    <xf numFmtId="0" fontId="30" fillId="0" borderId="0" xfId="0" applyFont="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6">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83" totalsRowShown="0" headerRowDxfId="8" dataDxfId="7">
  <autoFilter ref="B14:H8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layouts_and_diagrams/schematic_pack/group2/a4/0a/34/f4/05/88/45/a7/MB1136-DEFAULT-C03_Schematic/files/MB1136-DEFAULT-C03_Schematic.pdf/jcr:content/translations/en.MB1136-DEFAULT-C03_Schemati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94"/>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130</v>
      </c>
      <c r="F6" s="36"/>
      <c r="G6" s="36"/>
      <c r="H6" s="6"/>
    </row>
    <row r="7" spans="2:8" ht="15" customHeight="1">
      <c r="B7" s="7"/>
      <c r="C7" s="7"/>
      <c r="D7" s="5" t="s">
        <v>8</v>
      </c>
      <c r="E7" s="35" t="s">
        <v>131</v>
      </c>
      <c r="F7" s="35"/>
      <c r="G7" s="35"/>
      <c r="H7" s="7"/>
    </row>
    <row r="8" spans="2:8" ht="15" customHeight="1">
      <c r="B8" s="7"/>
      <c r="C8" s="7"/>
      <c r="D8" s="5" t="s">
        <v>11</v>
      </c>
      <c r="E8" s="37" t="s">
        <v>10</v>
      </c>
      <c r="F8" s="37"/>
      <c r="G8" s="37"/>
      <c r="H8" s="7"/>
    </row>
    <row r="9" spans="2:8" ht="15" customHeight="1">
      <c r="B9" s="7"/>
      <c r="C9" s="7"/>
      <c r="D9" s="5" t="s">
        <v>220</v>
      </c>
      <c r="E9" s="29" t="s">
        <v>224</v>
      </c>
      <c r="F9" s="29"/>
      <c r="G9" s="29"/>
      <c r="H9" s="30"/>
    </row>
    <row r="10" spans="2:8" ht="15" customHeight="1">
      <c r="B10" s="7"/>
      <c r="C10" s="7"/>
      <c r="D10" s="5" t="s">
        <v>221</v>
      </c>
      <c r="E10" s="27" t="s">
        <v>225</v>
      </c>
      <c r="F10" s="27"/>
      <c r="G10" s="27"/>
      <c r="H10" s="7"/>
    </row>
    <row r="11" spans="2:8" ht="15" customHeight="1">
      <c r="B11" s="7"/>
      <c r="C11" s="7"/>
      <c r="D11" s="5" t="s">
        <v>222</v>
      </c>
      <c r="E11" s="28" t="s">
        <v>223</v>
      </c>
      <c r="F11" s="27"/>
      <c r="G11" s="27"/>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ht="15" customHeight="1">
      <c r="B15" s="21">
        <v>1</v>
      </c>
      <c r="C15" s="21">
        <v>16</v>
      </c>
      <c r="D15" s="25" t="s">
        <v>15</v>
      </c>
      <c r="E15" s="22" t="s">
        <v>16</v>
      </c>
      <c r="F15" s="22" t="s">
        <v>17</v>
      </c>
      <c r="G15" s="22" t="s">
        <v>18</v>
      </c>
      <c r="H15" s="23"/>
    </row>
    <row r="16" spans="2:8" ht="15" customHeight="1">
      <c r="B16" s="21"/>
      <c r="C16" s="21"/>
      <c r="D16" s="21" t="s">
        <v>132</v>
      </c>
      <c r="E16" s="22" t="s">
        <v>133</v>
      </c>
      <c r="F16" s="22" t="s">
        <v>134</v>
      </c>
      <c r="G16" s="22" t="s">
        <v>135</v>
      </c>
      <c r="H16" s="23" t="s">
        <v>136</v>
      </c>
    </row>
    <row r="17" spans="2:8" ht="15" customHeight="1">
      <c r="B17" s="19">
        <v>2</v>
      </c>
      <c r="C17" s="19">
        <v>5</v>
      </c>
      <c r="D17" s="26" t="s">
        <v>19</v>
      </c>
      <c r="E17" s="20" t="s">
        <v>20</v>
      </c>
      <c r="F17" s="20" t="s">
        <v>17</v>
      </c>
      <c r="G17" s="20" t="s">
        <v>21</v>
      </c>
      <c r="H17" s="24"/>
    </row>
    <row r="18" spans="2:8" ht="15" customHeight="1">
      <c r="B18" s="19"/>
      <c r="C18" s="19"/>
      <c r="D18" s="19" t="s">
        <v>132</v>
      </c>
      <c r="E18" s="20" t="s">
        <v>137</v>
      </c>
      <c r="F18" s="20" t="s">
        <v>134</v>
      </c>
      <c r="G18" s="20" t="s">
        <v>138</v>
      </c>
      <c r="H18" s="24" t="s">
        <v>136</v>
      </c>
    </row>
    <row r="19" spans="2:8" ht="15" customHeight="1">
      <c r="B19" s="19"/>
      <c r="C19" s="19"/>
      <c r="D19" s="19" t="s">
        <v>142</v>
      </c>
      <c r="E19" s="20" t="s">
        <v>139</v>
      </c>
      <c r="F19" s="20" t="s">
        <v>134</v>
      </c>
      <c r="G19" s="20" t="s">
        <v>140</v>
      </c>
      <c r="H19" s="24" t="s">
        <v>141</v>
      </c>
    </row>
    <row r="20" spans="2:8" ht="15" customHeight="1">
      <c r="B20" s="21">
        <v>3</v>
      </c>
      <c r="C20" s="21">
        <v>5</v>
      </c>
      <c r="D20" s="25" t="s">
        <v>128</v>
      </c>
      <c r="E20" s="22" t="s">
        <v>22</v>
      </c>
      <c r="F20" s="22" t="s">
        <v>17</v>
      </c>
      <c r="G20" s="22" t="s">
        <v>23</v>
      </c>
      <c r="H20" s="23"/>
    </row>
    <row r="21" spans="2:8" ht="15" customHeight="1">
      <c r="B21" s="21"/>
      <c r="C21" s="21"/>
      <c r="D21" s="21" t="s">
        <v>132</v>
      </c>
      <c r="E21" s="22" t="s">
        <v>143</v>
      </c>
      <c r="F21" s="22" t="s">
        <v>134</v>
      </c>
      <c r="G21" s="22" t="s">
        <v>144</v>
      </c>
      <c r="H21" s="23" t="s">
        <v>136</v>
      </c>
    </row>
    <row r="22" spans="2:8" ht="15" customHeight="1">
      <c r="B22" s="19">
        <v>4</v>
      </c>
      <c r="C22" s="19">
        <v>1</v>
      </c>
      <c r="D22" s="26" t="s">
        <v>24</v>
      </c>
      <c r="E22" s="20" t="s">
        <v>25</v>
      </c>
      <c r="F22" s="20" t="s">
        <v>17</v>
      </c>
      <c r="G22" s="20" t="s">
        <v>26</v>
      </c>
      <c r="H22" s="24"/>
    </row>
    <row r="23" spans="2:8" ht="15" customHeight="1">
      <c r="B23" s="19"/>
      <c r="C23" s="19"/>
      <c r="D23" s="19" t="s">
        <v>132</v>
      </c>
      <c r="E23" s="20" t="s">
        <v>145</v>
      </c>
      <c r="F23" s="20" t="s">
        <v>134</v>
      </c>
      <c r="G23" s="20" t="s">
        <v>146</v>
      </c>
      <c r="H23" s="24" t="s">
        <v>136</v>
      </c>
    </row>
    <row r="24" spans="2:8" ht="15" customHeight="1">
      <c r="B24" s="21">
        <v>5</v>
      </c>
      <c r="C24" s="21">
        <v>1</v>
      </c>
      <c r="D24" s="25" t="s">
        <v>27</v>
      </c>
      <c r="E24" s="22" t="s">
        <v>28</v>
      </c>
      <c r="F24" s="22" t="s">
        <v>29</v>
      </c>
      <c r="G24" s="22" t="s">
        <v>30</v>
      </c>
      <c r="H24" s="23"/>
    </row>
    <row r="25" spans="2:8" ht="15" customHeight="1">
      <c r="B25" s="21"/>
      <c r="C25" s="21"/>
      <c r="D25" s="21" t="s">
        <v>154</v>
      </c>
      <c r="E25" s="22" t="s">
        <v>151</v>
      </c>
      <c r="F25" s="22" t="s">
        <v>134</v>
      </c>
      <c r="G25" s="22" t="s">
        <v>152</v>
      </c>
      <c r="H25" s="23" t="s">
        <v>153</v>
      </c>
    </row>
    <row r="26" spans="2:8" ht="15" customHeight="1">
      <c r="B26" s="21"/>
      <c r="C26" s="21"/>
      <c r="D26" s="21" t="s">
        <v>132</v>
      </c>
      <c r="E26" s="22" t="s">
        <v>155</v>
      </c>
      <c r="F26" s="22" t="s">
        <v>134</v>
      </c>
      <c r="G26" s="22" t="s">
        <v>156</v>
      </c>
      <c r="H26" s="23" t="s">
        <v>157</v>
      </c>
    </row>
    <row r="27" spans="2:8" ht="15" customHeight="1">
      <c r="B27" s="19">
        <v>6</v>
      </c>
      <c r="C27" s="19">
        <v>1</v>
      </c>
      <c r="D27" s="26" t="s">
        <v>31</v>
      </c>
      <c r="E27" s="20" t="s">
        <v>32</v>
      </c>
      <c r="F27" s="20" t="s">
        <v>29</v>
      </c>
      <c r="G27" s="20" t="s">
        <v>33</v>
      </c>
      <c r="H27" s="24"/>
    </row>
    <row r="28" spans="2:8" ht="15" customHeight="1">
      <c r="B28" s="19"/>
      <c r="C28" s="19"/>
      <c r="D28" s="26" t="s">
        <v>150</v>
      </c>
      <c r="E28" s="20" t="s">
        <v>147</v>
      </c>
      <c r="F28" s="20" t="s">
        <v>134</v>
      </c>
      <c r="G28" s="20" t="s">
        <v>148</v>
      </c>
      <c r="H28" s="24" t="s">
        <v>149</v>
      </c>
    </row>
    <row r="29" spans="2:8" ht="15" customHeight="1">
      <c r="B29" s="19"/>
      <c r="C29" s="19"/>
      <c r="D29" s="19" t="s">
        <v>132</v>
      </c>
      <c r="E29" s="20" t="s">
        <v>158</v>
      </c>
      <c r="F29" s="20" t="s">
        <v>134</v>
      </c>
      <c r="G29" s="20" t="s">
        <v>159</v>
      </c>
      <c r="H29" s="24" t="s">
        <v>160</v>
      </c>
    </row>
    <row r="30" spans="2:8" ht="15" customHeight="1">
      <c r="B30" s="21">
        <v>7</v>
      </c>
      <c r="C30" s="21">
        <v>2</v>
      </c>
      <c r="D30" s="25" t="s">
        <v>34</v>
      </c>
      <c r="E30" s="22" t="s">
        <v>35</v>
      </c>
      <c r="F30" s="22" t="s">
        <v>17</v>
      </c>
      <c r="G30" s="22" t="s">
        <v>36</v>
      </c>
      <c r="H30" s="23"/>
    </row>
    <row r="31" spans="2:8" ht="15" customHeight="1">
      <c r="B31" s="21"/>
      <c r="C31" s="21"/>
      <c r="D31" s="21" t="s">
        <v>132</v>
      </c>
      <c r="E31" s="22" t="s">
        <v>161</v>
      </c>
      <c r="F31" s="22" t="s">
        <v>134</v>
      </c>
      <c r="G31" s="22" t="s">
        <v>162</v>
      </c>
      <c r="H31" s="23" t="s">
        <v>136</v>
      </c>
    </row>
    <row r="32" spans="2:8" ht="15" customHeight="1">
      <c r="B32" s="19">
        <v>8</v>
      </c>
      <c r="C32" s="19">
        <v>1</v>
      </c>
      <c r="D32" s="26" t="s">
        <v>37</v>
      </c>
      <c r="E32" s="20" t="s">
        <v>38</v>
      </c>
      <c r="F32" s="20" t="s">
        <v>17</v>
      </c>
      <c r="G32" s="20" t="s">
        <v>39</v>
      </c>
      <c r="H32" s="24"/>
    </row>
    <row r="33" spans="2:8" ht="15" customHeight="1">
      <c r="B33" s="19"/>
      <c r="C33" s="19"/>
      <c r="D33" s="26" t="s">
        <v>165</v>
      </c>
      <c r="E33" s="20" t="s">
        <v>139</v>
      </c>
      <c r="F33" s="20" t="s">
        <v>134</v>
      </c>
      <c r="G33" s="20" t="s">
        <v>140</v>
      </c>
      <c r="H33" s="24" t="s">
        <v>141</v>
      </c>
    </row>
    <row r="34" spans="2:8" ht="15" customHeight="1">
      <c r="B34" s="19"/>
      <c r="C34" s="19"/>
      <c r="D34" s="19" t="s">
        <v>132</v>
      </c>
      <c r="E34" s="20" t="s">
        <v>163</v>
      </c>
      <c r="F34" s="20" t="s">
        <v>134</v>
      </c>
      <c r="G34" s="20" t="s">
        <v>164</v>
      </c>
      <c r="H34" s="24" t="s">
        <v>136</v>
      </c>
    </row>
    <row r="35" spans="2:8" ht="15" customHeight="1">
      <c r="B35" s="21">
        <v>9</v>
      </c>
      <c r="C35" s="21">
        <v>2</v>
      </c>
      <c r="D35" s="25" t="s">
        <v>40</v>
      </c>
      <c r="E35" s="22" t="s">
        <v>41</v>
      </c>
      <c r="F35" s="22" t="s">
        <v>42</v>
      </c>
      <c r="G35" s="22" t="s">
        <v>43</v>
      </c>
      <c r="H35" s="23"/>
    </row>
    <row r="36" spans="2:8" ht="15" customHeight="1">
      <c r="B36" s="21"/>
      <c r="C36" s="21"/>
      <c r="D36" s="21" t="s">
        <v>132</v>
      </c>
      <c r="E36" s="22" t="s">
        <v>166</v>
      </c>
      <c r="F36" s="22" t="s">
        <v>134</v>
      </c>
      <c r="G36" s="22" t="s">
        <v>167</v>
      </c>
      <c r="H36" s="23" t="s">
        <v>136</v>
      </c>
    </row>
    <row r="37" spans="2:8" ht="15" customHeight="1">
      <c r="B37" s="19">
        <v>10</v>
      </c>
      <c r="C37" s="19">
        <v>3</v>
      </c>
      <c r="D37" s="26" t="s">
        <v>44</v>
      </c>
      <c r="E37" s="20" t="s">
        <v>45</v>
      </c>
      <c r="F37" s="20" t="s">
        <v>46</v>
      </c>
      <c r="G37" s="20" t="s">
        <v>47</v>
      </c>
      <c r="H37" s="24"/>
    </row>
    <row r="38" spans="2:8" ht="15" customHeight="1">
      <c r="B38" s="19"/>
      <c r="C38" s="19"/>
      <c r="D38" s="19" t="s">
        <v>132</v>
      </c>
      <c r="E38" s="20" t="s">
        <v>168</v>
      </c>
      <c r="F38" s="20" t="s">
        <v>134</v>
      </c>
      <c r="G38" s="20" t="s">
        <v>169</v>
      </c>
      <c r="H38" s="24" t="s">
        <v>170</v>
      </c>
    </row>
    <row r="39" spans="2:8" ht="15" customHeight="1">
      <c r="B39" s="21">
        <v>11</v>
      </c>
      <c r="C39" s="21">
        <v>1</v>
      </c>
      <c r="D39" s="25" t="s">
        <v>48</v>
      </c>
      <c r="E39" s="22" t="s">
        <v>49</v>
      </c>
      <c r="F39" s="22" t="s">
        <v>46</v>
      </c>
      <c r="G39" s="22" t="s">
        <v>50</v>
      </c>
      <c r="H39" s="23"/>
    </row>
    <row r="40" spans="2:8" ht="15" customHeight="1">
      <c r="B40" s="21"/>
      <c r="C40" s="21"/>
      <c r="D40" s="21" t="s">
        <v>132</v>
      </c>
      <c r="E40" s="22" t="s">
        <v>171</v>
      </c>
      <c r="F40" s="22" t="s">
        <v>134</v>
      </c>
      <c r="G40" s="22" t="s">
        <v>172</v>
      </c>
      <c r="H40" s="23" t="s">
        <v>173</v>
      </c>
    </row>
    <row r="41" spans="2:8" ht="15" customHeight="1">
      <c r="B41" s="21"/>
      <c r="C41" s="21"/>
      <c r="D41" s="21" t="s">
        <v>132</v>
      </c>
      <c r="E41" s="22" t="s">
        <v>174</v>
      </c>
      <c r="F41" s="22" t="s">
        <v>134</v>
      </c>
      <c r="G41" s="22" t="s">
        <v>175</v>
      </c>
      <c r="H41" s="23" t="s">
        <v>176</v>
      </c>
    </row>
    <row r="42" spans="2:8" ht="15" customHeight="1">
      <c r="B42" s="21"/>
      <c r="C42" s="21"/>
      <c r="D42" s="21" t="s">
        <v>132</v>
      </c>
      <c r="E42" s="22" t="s">
        <v>177</v>
      </c>
      <c r="F42" s="22" t="s">
        <v>134</v>
      </c>
      <c r="G42" s="22" t="s">
        <v>178</v>
      </c>
      <c r="H42" s="23" t="s">
        <v>179</v>
      </c>
    </row>
    <row r="43" spans="2:8" ht="15" customHeight="1">
      <c r="B43" s="19">
        <v>12</v>
      </c>
      <c r="C43" s="19">
        <v>1</v>
      </c>
      <c r="D43" s="26" t="s">
        <v>51</v>
      </c>
      <c r="E43" s="20" t="s">
        <v>52</v>
      </c>
      <c r="F43" s="20" t="s">
        <v>53</v>
      </c>
      <c r="G43" s="20" t="s">
        <v>54</v>
      </c>
      <c r="H43" s="24"/>
    </row>
    <row r="44" spans="2:8" ht="15" customHeight="1">
      <c r="B44" s="19"/>
      <c r="C44" s="19"/>
      <c r="D44" s="19" t="s">
        <v>132</v>
      </c>
      <c r="E44" s="20" t="s">
        <v>180</v>
      </c>
      <c r="F44" s="20" t="s">
        <v>134</v>
      </c>
      <c r="G44" s="20" t="s">
        <v>181</v>
      </c>
      <c r="H44" s="24" t="s">
        <v>182</v>
      </c>
    </row>
    <row r="45" spans="2:8" ht="15" customHeight="1">
      <c r="B45" s="21">
        <v>13</v>
      </c>
      <c r="C45" s="21">
        <v>1</v>
      </c>
      <c r="D45" s="25" t="s">
        <v>55</v>
      </c>
      <c r="E45" s="22" t="s">
        <v>56</v>
      </c>
      <c r="F45" s="22" t="s">
        <v>57</v>
      </c>
      <c r="G45" s="22" t="s">
        <v>58</v>
      </c>
      <c r="H45" s="23"/>
    </row>
    <row r="46" spans="2:8" ht="15" customHeight="1">
      <c r="B46" s="21"/>
      <c r="C46" s="21"/>
      <c r="D46" s="21" t="s">
        <v>132</v>
      </c>
      <c r="E46" s="22" t="s">
        <v>183</v>
      </c>
      <c r="F46" s="22" t="s">
        <v>134</v>
      </c>
      <c r="G46" s="22" t="s">
        <v>184</v>
      </c>
      <c r="H46" s="23" t="s">
        <v>185</v>
      </c>
    </row>
    <row r="47" spans="2:8" ht="15" customHeight="1">
      <c r="B47" s="19">
        <v>14</v>
      </c>
      <c r="C47" s="19">
        <v>1</v>
      </c>
      <c r="D47" s="26" t="s">
        <v>59</v>
      </c>
      <c r="E47" s="20" t="s">
        <v>60</v>
      </c>
      <c r="F47" s="20" t="s">
        <v>61</v>
      </c>
      <c r="G47" s="20" t="s">
        <v>62</v>
      </c>
      <c r="H47" s="24"/>
    </row>
    <row r="48" spans="2:8" ht="15" customHeight="1">
      <c r="B48" s="19"/>
      <c r="C48" s="19"/>
      <c r="D48" s="19" t="s">
        <v>132</v>
      </c>
      <c r="E48" s="20" t="s">
        <v>186</v>
      </c>
      <c r="F48" s="20" t="s">
        <v>134</v>
      </c>
      <c r="G48" s="20" t="s">
        <v>187</v>
      </c>
      <c r="H48" s="24" t="s">
        <v>188</v>
      </c>
    </row>
    <row r="49" spans="2:8" ht="15" customHeight="1">
      <c r="B49" s="21">
        <v>15</v>
      </c>
      <c r="C49" s="21">
        <v>1</v>
      </c>
      <c r="D49" s="25" t="s">
        <v>63</v>
      </c>
      <c r="E49" s="22" t="s">
        <v>64</v>
      </c>
      <c r="F49" s="22" t="s">
        <v>61</v>
      </c>
      <c r="G49" s="22" t="s">
        <v>65</v>
      </c>
      <c r="H49" s="23"/>
    </row>
    <row r="50" spans="2:8" ht="15" customHeight="1">
      <c r="B50" s="21"/>
      <c r="C50" s="21"/>
      <c r="D50" s="21" t="s">
        <v>132</v>
      </c>
      <c r="E50" s="22" t="s">
        <v>189</v>
      </c>
      <c r="F50" s="22" t="s">
        <v>134</v>
      </c>
      <c r="G50" s="22" t="s">
        <v>190</v>
      </c>
      <c r="H50" s="23" t="s">
        <v>188</v>
      </c>
    </row>
    <row r="51" spans="2:8" ht="15" customHeight="1">
      <c r="B51" s="19">
        <v>16</v>
      </c>
      <c r="C51" s="19">
        <v>4</v>
      </c>
      <c r="D51" s="26" t="s">
        <v>66</v>
      </c>
      <c r="E51" s="20" t="s">
        <v>67</v>
      </c>
      <c r="F51" s="20" t="s">
        <v>17</v>
      </c>
      <c r="G51" s="20" t="s">
        <v>68</v>
      </c>
      <c r="H51" s="24"/>
    </row>
    <row r="52" spans="2:8" ht="15" customHeight="1">
      <c r="B52" s="19"/>
      <c r="C52" s="19"/>
      <c r="D52" s="19" t="s">
        <v>132</v>
      </c>
      <c r="E52" s="20" t="s">
        <v>191</v>
      </c>
      <c r="F52" s="20" t="s">
        <v>134</v>
      </c>
      <c r="G52" s="20" t="s">
        <v>192</v>
      </c>
      <c r="H52" s="24" t="s">
        <v>193</v>
      </c>
    </row>
    <row r="53" spans="2:8" ht="15" customHeight="1">
      <c r="B53" s="21">
        <v>17</v>
      </c>
      <c r="C53" s="21">
        <v>5</v>
      </c>
      <c r="D53" s="25" t="s">
        <v>69</v>
      </c>
      <c r="E53" s="22" t="s">
        <v>70</v>
      </c>
      <c r="F53" s="22" t="s">
        <v>17</v>
      </c>
      <c r="G53" s="22" t="s">
        <v>71</v>
      </c>
      <c r="H53" s="23"/>
    </row>
    <row r="54" spans="2:8" ht="15" customHeight="1">
      <c r="B54" s="21"/>
      <c r="C54" s="21"/>
      <c r="D54" s="21" t="s">
        <v>132</v>
      </c>
      <c r="E54" s="22" t="s">
        <v>194</v>
      </c>
      <c r="F54" s="22" t="s">
        <v>134</v>
      </c>
      <c r="G54" s="22" t="s">
        <v>195</v>
      </c>
      <c r="H54" s="23" t="s">
        <v>193</v>
      </c>
    </row>
    <row r="55" spans="2:8" ht="15" customHeight="1">
      <c r="B55" s="19">
        <v>18</v>
      </c>
      <c r="C55" s="19">
        <v>4</v>
      </c>
      <c r="D55" s="26" t="s">
        <v>72</v>
      </c>
      <c r="E55" s="20" t="s">
        <v>73</v>
      </c>
      <c r="F55" s="20" t="s">
        <v>17</v>
      </c>
      <c r="G55" s="20" t="s">
        <v>74</v>
      </c>
      <c r="H55" s="24"/>
    </row>
    <row r="56" spans="2:8" ht="15" customHeight="1">
      <c r="B56" s="19"/>
      <c r="C56" s="19"/>
      <c r="D56" s="19" t="s">
        <v>132</v>
      </c>
      <c r="E56" s="20" t="s">
        <v>208</v>
      </c>
      <c r="F56" s="20" t="s">
        <v>134</v>
      </c>
      <c r="G56" s="20" t="s">
        <v>209</v>
      </c>
      <c r="H56" s="24" t="s">
        <v>193</v>
      </c>
    </row>
    <row r="57" spans="2:8" ht="15" customHeight="1">
      <c r="B57" s="21">
        <v>19</v>
      </c>
      <c r="C57" s="21">
        <v>3</v>
      </c>
      <c r="D57" s="25" t="s">
        <v>75</v>
      </c>
      <c r="E57" s="22" t="s">
        <v>76</v>
      </c>
      <c r="F57" s="22" t="s">
        <v>17</v>
      </c>
      <c r="G57" s="22" t="s">
        <v>77</v>
      </c>
      <c r="H57" s="23"/>
    </row>
    <row r="58" spans="2:8" ht="15" customHeight="1">
      <c r="B58" s="21"/>
      <c r="C58" s="21"/>
      <c r="D58" s="21" t="s">
        <v>132</v>
      </c>
      <c r="E58" s="22" t="s">
        <v>206</v>
      </c>
      <c r="F58" s="22" t="s">
        <v>134</v>
      </c>
      <c r="G58" s="22" t="s">
        <v>207</v>
      </c>
      <c r="H58" s="23" t="s">
        <v>193</v>
      </c>
    </row>
    <row r="59" spans="2:8" ht="15" customHeight="1">
      <c r="B59" s="19">
        <v>20</v>
      </c>
      <c r="C59" s="19">
        <v>1</v>
      </c>
      <c r="D59" s="26" t="s">
        <v>78</v>
      </c>
      <c r="E59" s="20" t="s">
        <v>79</v>
      </c>
      <c r="F59" s="20" t="s">
        <v>17</v>
      </c>
      <c r="G59" s="20" t="s">
        <v>80</v>
      </c>
      <c r="H59" s="24"/>
    </row>
    <row r="60" spans="2:8" ht="15" customHeight="1">
      <c r="B60" s="19"/>
      <c r="C60" s="19"/>
      <c r="D60" s="19" t="s">
        <v>132</v>
      </c>
      <c r="E60" s="20" t="s">
        <v>200</v>
      </c>
      <c r="F60" s="20" t="s">
        <v>134</v>
      </c>
      <c r="G60" s="20" t="s">
        <v>201</v>
      </c>
      <c r="H60" s="24" t="s">
        <v>193</v>
      </c>
    </row>
    <row r="61" spans="2:8" ht="15" customHeight="1">
      <c r="B61" s="21">
        <v>21</v>
      </c>
      <c r="C61" s="21">
        <v>6</v>
      </c>
      <c r="D61" s="25" t="s">
        <v>81</v>
      </c>
      <c r="E61" s="22" t="s">
        <v>82</v>
      </c>
      <c r="F61" s="22" t="s">
        <v>17</v>
      </c>
      <c r="G61" s="22" t="s">
        <v>83</v>
      </c>
      <c r="H61" s="23"/>
    </row>
    <row r="62" spans="2:8" ht="15" customHeight="1">
      <c r="B62" s="21"/>
      <c r="C62" s="21"/>
      <c r="D62" s="21" t="s">
        <v>132</v>
      </c>
      <c r="E62" s="22" t="s">
        <v>210</v>
      </c>
      <c r="F62" s="22" t="s">
        <v>134</v>
      </c>
      <c r="G62" s="22" t="s">
        <v>211</v>
      </c>
      <c r="H62" s="23" t="s">
        <v>193</v>
      </c>
    </row>
    <row r="63" spans="2:8" ht="15" customHeight="1">
      <c r="B63" s="19">
        <v>22</v>
      </c>
      <c r="C63" s="19">
        <v>1</v>
      </c>
      <c r="D63" s="26" t="s">
        <v>84</v>
      </c>
      <c r="E63" s="20" t="s">
        <v>85</v>
      </c>
      <c r="F63" s="20" t="s">
        <v>17</v>
      </c>
      <c r="G63" s="20" t="s">
        <v>86</v>
      </c>
      <c r="H63" s="24"/>
    </row>
    <row r="64" spans="2:8" ht="15" customHeight="1">
      <c r="B64" s="19"/>
      <c r="C64" s="19"/>
      <c r="D64" s="19" t="s">
        <v>132</v>
      </c>
      <c r="E64" s="20" t="s">
        <v>202</v>
      </c>
      <c r="F64" s="20" t="s">
        <v>134</v>
      </c>
      <c r="G64" s="20" t="s">
        <v>203</v>
      </c>
      <c r="H64" s="24" t="s">
        <v>193</v>
      </c>
    </row>
    <row r="65" spans="2:8" ht="15" customHeight="1">
      <c r="B65" s="21">
        <v>23</v>
      </c>
      <c r="C65" s="21">
        <v>1</v>
      </c>
      <c r="D65" s="25" t="s">
        <v>87</v>
      </c>
      <c r="E65" s="22" t="s">
        <v>88</v>
      </c>
      <c r="F65" s="22" t="s">
        <v>17</v>
      </c>
      <c r="G65" s="22" t="s">
        <v>89</v>
      </c>
      <c r="H65" s="23"/>
    </row>
    <row r="66" spans="2:8" ht="15" customHeight="1">
      <c r="B66" s="21"/>
      <c r="C66" s="21"/>
      <c r="D66" s="21" t="s">
        <v>132</v>
      </c>
      <c r="E66" s="22" t="s">
        <v>198</v>
      </c>
      <c r="F66" s="22" t="s">
        <v>134</v>
      </c>
      <c r="G66" s="22" t="s">
        <v>199</v>
      </c>
      <c r="H66" s="23" t="s">
        <v>193</v>
      </c>
    </row>
    <row r="67" spans="2:8" ht="15" customHeight="1">
      <c r="B67" s="19">
        <v>24</v>
      </c>
      <c r="C67" s="19">
        <v>5</v>
      </c>
      <c r="D67" s="26" t="s">
        <v>90</v>
      </c>
      <c r="E67" s="20" t="s">
        <v>91</v>
      </c>
      <c r="F67" s="20" t="s">
        <v>17</v>
      </c>
      <c r="G67" s="20" t="s">
        <v>92</v>
      </c>
      <c r="H67" s="24"/>
    </row>
    <row r="68" spans="2:8" ht="15" customHeight="1">
      <c r="B68" s="19"/>
      <c r="C68" s="19"/>
      <c r="D68" s="19" t="s">
        <v>132</v>
      </c>
      <c r="E68" s="20" t="s">
        <v>204</v>
      </c>
      <c r="F68" s="20" t="s">
        <v>134</v>
      </c>
      <c r="G68" s="20" t="s">
        <v>205</v>
      </c>
      <c r="H68" s="24" t="s">
        <v>193</v>
      </c>
    </row>
    <row r="69" spans="2:8" ht="15" customHeight="1">
      <c r="B69" s="21">
        <v>25</v>
      </c>
      <c r="C69" s="21">
        <v>1</v>
      </c>
      <c r="D69" s="25" t="s">
        <v>93</v>
      </c>
      <c r="E69" s="22" t="s">
        <v>94</v>
      </c>
      <c r="F69" s="22" t="s">
        <v>17</v>
      </c>
      <c r="G69" s="22" t="s">
        <v>95</v>
      </c>
      <c r="H69" s="23"/>
    </row>
    <row r="70" spans="2:8" ht="15" customHeight="1">
      <c r="B70" s="21"/>
      <c r="C70" s="21"/>
      <c r="D70" s="21" t="s">
        <v>132</v>
      </c>
      <c r="E70" s="22" t="s">
        <v>212</v>
      </c>
      <c r="F70" s="22" t="s">
        <v>134</v>
      </c>
      <c r="G70" s="22" t="s">
        <v>213</v>
      </c>
      <c r="H70" s="23" t="s">
        <v>193</v>
      </c>
    </row>
    <row r="71" spans="2:8" ht="15" customHeight="1">
      <c r="B71" s="19">
        <v>26</v>
      </c>
      <c r="C71" s="19">
        <v>1</v>
      </c>
      <c r="D71" s="26" t="s">
        <v>96</v>
      </c>
      <c r="E71" s="20" t="s">
        <v>97</v>
      </c>
      <c r="F71" s="20" t="s">
        <v>17</v>
      </c>
      <c r="G71" s="20" t="s">
        <v>98</v>
      </c>
      <c r="H71" s="24"/>
    </row>
    <row r="72" spans="2:8" ht="15" customHeight="1">
      <c r="B72" s="19"/>
      <c r="C72" s="19"/>
      <c r="D72" s="19" t="s">
        <v>132</v>
      </c>
      <c r="E72" s="20" t="s">
        <v>196</v>
      </c>
      <c r="F72" s="20" t="s">
        <v>134</v>
      </c>
      <c r="G72" s="20" t="s">
        <v>197</v>
      </c>
      <c r="H72" s="24" t="s">
        <v>193</v>
      </c>
    </row>
    <row r="73" spans="2:8" ht="15" customHeight="1">
      <c r="B73" s="21">
        <v>27</v>
      </c>
      <c r="C73" s="21">
        <v>1</v>
      </c>
      <c r="D73" s="25" t="s">
        <v>99</v>
      </c>
      <c r="E73" s="22" t="s">
        <v>100</v>
      </c>
      <c r="F73" s="22" t="s">
        <v>101</v>
      </c>
      <c r="G73" s="22" t="s">
        <v>102</v>
      </c>
      <c r="H73" s="23"/>
    </row>
    <row r="74" spans="2:8" ht="15" customHeight="1">
      <c r="B74" s="19">
        <v>28</v>
      </c>
      <c r="C74" s="19">
        <v>1</v>
      </c>
      <c r="D74" s="26" t="s">
        <v>103</v>
      </c>
      <c r="E74" s="20" t="s">
        <v>104</v>
      </c>
      <c r="F74" s="20" t="s">
        <v>46</v>
      </c>
      <c r="G74" s="20" t="s">
        <v>105</v>
      </c>
      <c r="H74" s="24"/>
    </row>
    <row r="75" spans="2:8" ht="15" customHeight="1">
      <c r="B75" s="19"/>
      <c r="C75" s="19"/>
      <c r="D75" s="19" t="s">
        <v>132</v>
      </c>
      <c r="E75" s="20" t="s">
        <v>217</v>
      </c>
      <c r="F75" s="20" t="s">
        <v>134</v>
      </c>
      <c r="G75" s="20" t="s">
        <v>218</v>
      </c>
      <c r="H75" s="24" t="s">
        <v>219</v>
      </c>
    </row>
    <row r="76" spans="2:8" ht="15" customHeight="1">
      <c r="B76" s="19"/>
      <c r="C76" s="19"/>
      <c r="D76" s="19" t="s">
        <v>132</v>
      </c>
      <c r="E76" s="20" t="s">
        <v>214</v>
      </c>
      <c r="F76" s="20" t="s">
        <v>134</v>
      </c>
      <c r="G76" s="20" t="s">
        <v>215</v>
      </c>
      <c r="H76" s="24" t="s">
        <v>216</v>
      </c>
    </row>
    <row r="77" spans="2:8" ht="15" customHeight="1">
      <c r="B77" s="21">
        <v>29</v>
      </c>
      <c r="C77" s="21">
        <v>1</v>
      </c>
      <c r="D77" s="25" t="s">
        <v>106</v>
      </c>
      <c r="E77" s="22" t="s">
        <v>107</v>
      </c>
      <c r="F77" s="22" t="s">
        <v>46</v>
      </c>
      <c r="G77" s="22" t="s">
        <v>108</v>
      </c>
      <c r="H77" s="23"/>
    </row>
    <row r="78" spans="2:8" ht="15" customHeight="1">
      <c r="B78" s="19">
        <v>30</v>
      </c>
      <c r="C78" s="19">
        <v>1</v>
      </c>
      <c r="D78" s="26" t="s">
        <v>109</v>
      </c>
      <c r="E78" s="20" t="s">
        <v>110</v>
      </c>
      <c r="F78" s="20" t="s">
        <v>46</v>
      </c>
      <c r="G78" s="20" t="s">
        <v>111</v>
      </c>
      <c r="H78" s="24"/>
    </row>
    <row r="79" spans="2:8" ht="15" customHeight="1">
      <c r="B79" s="21">
        <v>31</v>
      </c>
      <c r="C79" s="21">
        <v>1</v>
      </c>
      <c r="D79" s="25" t="s">
        <v>112</v>
      </c>
      <c r="E79" s="22" t="s">
        <v>113</v>
      </c>
      <c r="F79" s="22" t="s">
        <v>46</v>
      </c>
      <c r="G79" s="22" t="s">
        <v>114</v>
      </c>
      <c r="H79" s="23"/>
    </row>
    <row r="80" spans="2:8" ht="15" customHeight="1">
      <c r="B80" s="19">
        <v>32</v>
      </c>
      <c r="C80" s="19">
        <v>1</v>
      </c>
      <c r="D80" s="26" t="s">
        <v>115</v>
      </c>
      <c r="E80" s="20" t="s">
        <v>116</v>
      </c>
      <c r="F80" s="20" t="s">
        <v>46</v>
      </c>
      <c r="G80" s="20" t="s">
        <v>117</v>
      </c>
      <c r="H80" s="24"/>
    </row>
    <row r="81" spans="2:8" ht="15" customHeight="1">
      <c r="B81" s="21">
        <v>33</v>
      </c>
      <c r="C81" s="21">
        <v>1</v>
      </c>
      <c r="D81" s="25" t="s">
        <v>118</v>
      </c>
      <c r="E81" s="22" t="s">
        <v>119</v>
      </c>
      <c r="F81" s="22" t="s">
        <v>46</v>
      </c>
      <c r="G81" s="22" t="s">
        <v>120</v>
      </c>
      <c r="H81" s="23"/>
    </row>
    <row r="82" spans="2:8" ht="15" customHeight="1">
      <c r="B82" s="19">
        <v>34</v>
      </c>
      <c r="C82" s="19">
        <v>1</v>
      </c>
      <c r="D82" s="26" t="s">
        <v>121</v>
      </c>
      <c r="E82" s="20" t="s">
        <v>129</v>
      </c>
      <c r="F82" s="20" t="s">
        <v>122</v>
      </c>
      <c r="G82" s="20" t="s">
        <v>123</v>
      </c>
      <c r="H82" s="24"/>
    </row>
    <row r="83" spans="2:8" ht="15" customHeight="1">
      <c r="B83" s="21">
        <v>35</v>
      </c>
      <c r="C83" s="21">
        <v>1</v>
      </c>
      <c r="D83" s="25" t="s">
        <v>124</v>
      </c>
      <c r="E83" s="22" t="s">
        <v>125</v>
      </c>
      <c r="F83" s="22" t="s">
        <v>126</v>
      </c>
      <c r="G83" s="22" t="s">
        <v>127</v>
      </c>
      <c r="H83" s="23"/>
    </row>
    <row r="84" spans="2:8" ht="6.95" customHeight="1">
      <c r="B84" s="16"/>
      <c r="C84" s="16"/>
      <c r="D84" s="16"/>
      <c r="E84" s="17"/>
      <c r="F84" s="17"/>
      <c r="G84" s="18"/>
      <c r="H84" s="17"/>
    </row>
    <row r="85" spans="2:8" ht="15.75" customHeight="1">
      <c r="B85" s="11"/>
      <c r="C85" s="11"/>
      <c r="D85" s="11"/>
      <c r="E85"/>
      <c r="F85"/>
      <c r="G85"/>
      <c r="H85"/>
    </row>
    <row r="86" spans="2:8">
      <c r="B86"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86" s="14"/>
      <c r="D86" s="14"/>
      <c r="E86" s="14"/>
      <c r="F86" s="14"/>
      <c r="G86" s="14"/>
      <c r="H86" s="14"/>
    </row>
    <row r="87" spans="2:8">
      <c r="B87" s="14"/>
      <c r="C87" s="14"/>
      <c r="D87" s="14"/>
      <c r="E87" s="14"/>
      <c r="F87" s="14"/>
      <c r="G87" s="14"/>
      <c r="H87" s="14"/>
    </row>
    <row r="88" spans="2:8" s="10" customFormat="1" ht="45" customHeight="1">
      <c r="B88" s="31" t="s">
        <v>12</v>
      </c>
      <c r="C88" s="31"/>
      <c r="D88" s="31"/>
      <c r="E88" s="31"/>
      <c r="F88" s="31"/>
      <c r="G88" s="31"/>
      <c r="H88" s="31"/>
    </row>
    <row r="89" spans="2:8">
      <c r="B89" s="14"/>
      <c r="C89" s="14"/>
      <c r="D89" s="14"/>
      <c r="E89" s="14"/>
      <c r="F89" s="14"/>
      <c r="G89" s="14"/>
      <c r="H89" s="14"/>
    </row>
    <row r="90" spans="2:8" ht="75" customHeight="1">
      <c r="B90" s="31" t="s">
        <v>13</v>
      </c>
      <c r="C90" s="31"/>
      <c r="D90" s="31"/>
      <c r="E90" s="31"/>
      <c r="F90" s="31"/>
      <c r="G90" s="31"/>
      <c r="H90" s="31"/>
    </row>
    <row r="91" spans="2:8">
      <c r="B91" s="12"/>
      <c r="C91" s="12"/>
      <c r="D91" s="12"/>
      <c r="E91" s="12"/>
      <c r="F91" s="12"/>
      <c r="G91" s="12"/>
      <c r="H91" s="12"/>
    </row>
    <row r="92" spans="2:8">
      <c r="B92" s="32" t="s">
        <v>14</v>
      </c>
      <c r="C92" s="32"/>
      <c r="D92" s="32"/>
      <c r="E92" s="32"/>
      <c r="F92" s="32"/>
      <c r="G92" s="32"/>
      <c r="H92" s="32"/>
    </row>
    <row r="93" spans="2:8">
      <c r="B93" s="14"/>
      <c r="C93" s="14"/>
      <c r="D93" s="14"/>
      <c r="E93" s="14"/>
      <c r="F93" s="14"/>
      <c r="G93" s="14"/>
      <c r="H93" s="14"/>
    </row>
    <row r="94" spans="2:8">
      <c r="B94" s="14" t="str">
        <f ca="1">CONCATENATE("©", YEAR(TODAY())&amp;" ", "Vishay Intertechnology, Inc. All Rights Reserved.")</f>
        <v>©2023 Vishay Intertechnology, Inc. All Rights Reserved.</v>
      </c>
      <c r="C94" s="14"/>
      <c r="D94" s="14"/>
      <c r="E94" s="14"/>
      <c r="F94" s="14"/>
      <c r="G94" s="14"/>
      <c r="H94" s="14"/>
    </row>
  </sheetData>
  <sheetProtection formatCells="0" formatColumns="0" formatRows="0" insertRows="0" deleteRows="0" selectLockedCells="1" sort="0" autoFilter="0"/>
  <mergeCells count="9">
    <mergeCell ref="B90:H90"/>
    <mergeCell ref="B92:H92"/>
    <mergeCell ref="B88:H88"/>
    <mergeCell ref="B12:F12"/>
    <mergeCell ref="E2:H3"/>
    <mergeCell ref="E5:G5"/>
    <mergeCell ref="E6:G6"/>
    <mergeCell ref="E7:G7"/>
    <mergeCell ref="E8:G8"/>
  </mergeCells>
  <phoneticPr fontId="29"/>
  <conditionalFormatting sqref="E8">
    <cfRule type="cellIs" dxfId="15" priority="7" operator="notEqual">
      <formula>"none"</formula>
    </cfRule>
  </conditionalFormatting>
  <conditionalFormatting sqref="E15:E83">
    <cfRule type="expression" dxfId="14" priority="3">
      <formula>SEARCH("Option",INDIRECT("VSH_Solutions[@REFERENCE]"))</formula>
    </cfRule>
  </conditionalFormatting>
  <conditionalFormatting sqref="D15:D83">
    <cfRule type="expression" dxfId="13" priority="2">
      <formula>SEARCH("Option",INDIRECT("VSH_Solutions[@REFERENCE]"))</formula>
    </cfRule>
  </conditionalFormatting>
  <conditionalFormatting sqref="F15:G83">
    <cfRule type="expression" dxfId="12" priority="4">
      <formula>SEARCH("Option",INDIRECT("VSH_Solutions[@REFERENCE]"))</formula>
    </cfRule>
  </conditionalFormatting>
  <conditionalFormatting sqref="H15:H83">
    <cfRule type="expression" dxfId="11" priority="6">
      <formula>SEARCH("Option",INDIRECT("VSH_Solutions[@REFERENCE]"))</formula>
    </cfRule>
  </conditionalFormatting>
  <conditionalFormatting sqref="G15:G83">
    <cfRule type="duplicateValues" dxfId="10" priority="149"/>
  </conditionalFormatting>
  <conditionalFormatting sqref="E9:G10">
    <cfRule type="cellIs" dxfId="9" priority="1" operator="notEqual">
      <formula>"none"</formula>
    </cfRule>
  </conditionalFormatting>
  <hyperlinks>
    <hyperlink ref="E11" r:id="rId1" xr:uid="{C8CAFEBD-51F0-4D65-8A3B-563B585EB774}"/>
    <hyperlink ref="E9" r:id="rId2" xr:uid="{266E3E12-4C9F-491D-A403-9F98A49A71A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