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D770A43-0237-478E-8D5B-D355398F051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1"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9" i="1" l="1"/>
</calcChain>
</file>

<file path=xl/sharedStrings.xml><?xml version="1.0" encoding="utf-8"?>
<sst xmlns="http://schemas.openxmlformats.org/spreadsheetml/2006/main" count="136" uniqueCount="122">
  <si>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</si>
  <si>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</si>
  <si>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</si>
  <si>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</si>
  <si>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</si>
  <si>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</si>
  <si>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</si>
  <si>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</si>
  <si>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</si>
  <si>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</si>
  <si>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</si>
  <si>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</si>
  <si>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STM32F</t>
  </si>
  <si>
    <t>Ultra-Low-Power Microcontroller</t>
  </si>
  <si>
    <t>B1, B2</t>
  </si>
  <si>
    <t>SW-PUSH-CMS Non-Open Push-Button 0.1A 24V BP1CMS</t>
  </si>
  <si>
    <t>TD-0341</t>
  </si>
  <si>
    <t>C1, C4</t>
  </si>
  <si>
    <t>1uF_X5R_0603 0603  X5R 1?F 0603C</t>
  </si>
  <si>
    <t>C2, C5, C19, C20, C21, C23</t>
  </si>
  <si>
    <t>100nF Capacitor 0603C</t>
  </si>
  <si>
    <t>C3</t>
  </si>
  <si>
    <t>10nF_X7R_0603 0603  X7R 10NF 0603C</t>
  </si>
  <si>
    <t>C6, C7, C8, C9, C12</t>
  </si>
  <si>
    <t>100nF Capacitor 0402C</t>
  </si>
  <si>
    <t>C10, C11</t>
  </si>
  <si>
    <t>20pF Capacitor 0402C</t>
  </si>
  <si>
    <t>C13, C14</t>
  </si>
  <si>
    <t>20pF Capacitor 0603C</t>
  </si>
  <si>
    <t>C15, C16</t>
  </si>
  <si>
    <t>6.8pF Capacitor 0603C</t>
  </si>
  <si>
    <t>C17</t>
  </si>
  <si>
    <t>1uF Capacitor 0603C</t>
  </si>
  <si>
    <t>C18</t>
  </si>
  <si>
    <t>C22</t>
  </si>
  <si>
    <t>C24</t>
  </si>
  <si>
    <t>CN1</t>
  </si>
  <si>
    <t>5075BMR-05-SM  USB-MINI-B-SMD</t>
  </si>
  <si>
    <t>CN2</t>
  </si>
  <si>
    <t>Header 4 Header, 4-Pin Header 4</t>
  </si>
  <si>
    <t>CN3</t>
  </si>
  <si>
    <t>Header 6 Header, 6-Pin HDR1X6</t>
  </si>
  <si>
    <t>D1, D2, D3</t>
  </si>
  <si>
    <t>BAT60JFILM BAT60JFILM SOD323/A</t>
  </si>
  <si>
    <t>STM</t>
  </si>
  <si>
    <t>BAT60JFILM</t>
  </si>
  <si>
    <t>option</t>
  </si>
  <si>
    <t>Vishay</t>
  </si>
  <si>
    <t>JP1</t>
  </si>
  <si>
    <t xml:space="preserve">  SIP2/2.54</t>
  </si>
  <si>
    <t>JP2</t>
  </si>
  <si>
    <t>LD1</t>
  </si>
  <si>
    <t>RED  0603D</t>
  </si>
  <si>
    <t>LD2</t>
  </si>
  <si>
    <t>LD_BICOLOR_CMS Bicolor Led HSMF-A201</t>
  </si>
  <si>
    <t>Avago Technologies</t>
  </si>
  <si>
    <t>HSMF-A201-A00J1</t>
  </si>
  <si>
    <t>LD3</t>
  </si>
  <si>
    <t>green  0603D</t>
  </si>
  <si>
    <t>LD4</t>
  </si>
  <si>
    <t>blue  0603D</t>
  </si>
  <si>
    <t>P1, P2</t>
  </si>
  <si>
    <t>Header 30 Header, 30-Pin HDR1X30</t>
  </si>
  <si>
    <t>R1</t>
  </si>
  <si>
    <t>0 Resistor 0402R</t>
  </si>
  <si>
    <t>R2</t>
  </si>
  <si>
    <t>1K Resistor 0402R</t>
  </si>
  <si>
    <t>R3, R4, R11, R32, R34</t>
  </si>
  <si>
    <t>100 Resistor 0402R</t>
  </si>
  <si>
    <t>R6</t>
  </si>
  <si>
    <t>1K5 Resistor 0402R</t>
  </si>
  <si>
    <t>R7, R8</t>
  </si>
  <si>
    <t>0 Resistor 0603R-GS</t>
  </si>
  <si>
    <t>R9, R18</t>
  </si>
  <si>
    <t>10K Resistor 0402R</t>
  </si>
  <si>
    <t>R10</t>
  </si>
  <si>
    <t>R12, R14, R15, R17</t>
  </si>
  <si>
    <t>22 Resistor 0402R</t>
  </si>
  <si>
    <t>R19</t>
  </si>
  <si>
    <t>R20, R21</t>
  </si>
  <si>
    <t>4K7 Resistor 0402R</t>
  </si>
  <si>
    <t>R22</t>
  </si>
  <si>
    <t>390 Resistor 0603R</t>
  </si>
  <si>
    <t>R23, R24, R25</t>
  </si>
  <si>
    <t>R26</t>
  </si>
  <si>
    <t>510 Resistor 0603R</t>
  </si>
  <si>
    <t>R27</t>
  </si>
  <si>
    <t>10K Resistor 0603R</t>
  </si>
  <si>
    <t>R28</t>
  </si>
  <si>
    <t>330 Resistor 0402R</t>
  </si>
  <si>
    <t>R29</t>
  </si>
  <si>
    <t>220K Resistor 0603R</t>
  </si>
  <si>
    <t>R30</t>
  </si>
  <si>
    <t>330  0603R</t>
  </si>
  <si>
    <t>R31</t>
  </si>
  <si>
    <t>660  0603R</t>
  </si>
  <si>
    <t>R33</t>
  </si>
  <si>
    <t>100K Resistor 0402R</t>
  </si>
  <si>
    <t>SB1, SB2, SB3, SB4, SB5, SB7, SB9, SB11, SB16, SB18, SB19, SB20, SB21, SB22</t>
  </si>
  <si>
    <t>Circuit Breaker Circuit Breaker JP2_SMD</t>
  </si>
  <si>
    <t>SB6, SB8, SB10, SB12, SB13, SB14, SB15, SB17</t>
  </si>
  <si>
    <t>U1</t>
  </si>
  <si>
    <t>LD3985M33R Ultra low drop-low noise BiCMOS voltage, regulators low ESR capacitors compatible SOT-23-5L</t>
  </si>
  <si>
    <t>LD3985M33R</t>
  </si>
  <si>
    <t>U2</t>
  </si>
  <si>
    <t>STM32F103C8T6 Medium-density performance line ARM-based 32-bit MCU with 64KB Flash, USB, CAN, 7 timers, 2 ADCs QFP48 7X7</t>
  </si>
  <si>
    <t>STM32F103C8T6</t>
  </si>
  <si>
    <t>U3</t>
  </si>
  <si>
    <t>STM32F030R8T6 Advanced ARM based 32-bit Cortex?-M0 MCU with 64 Kbytes Flash and 8 Kbytes of SRAM LQFP64</t>
  </si>
  <si>
    <t>STM32F030R8T6</t>
  </si>
  <si>
    <t>X1</t>
  </si>
  <si>
    <t>8MHz Crystal Oscillator XTAL1</t>
  </si>
  <si>
    <t>X2</t>
  </si>
  <si>
    <t>X3</t>
  </si>
  <si>
    <t>MC306-G-06Q-32.768 (JFVNY)  MC306-CRYSTAL</t>
  </si>
  <si>
    <t>MSS2P3HM3/89A</t>
  </si>
  <si>
    <t>DIODE SCHOTTKY 30V 2A MICROSMP AECQ</t>
  </si>
  <si>
    <t>リファレンス回路リンク</t>
  </si>
  <si>
    <t>リファレンス回路掲載ページ</t>
  </si>
  <si>
    <t>ネクスティ問合せ</t>
  </si>
  <si>
    <t>https://www.e-nexty.com/inquiries/new</t>
  </si>
  <si>
    <t>リファレンス回路の記載なし</t>
    <rPh sb="6" eb="8">
      <t>カイロ</t>
    </rPh>
    <rPh sb="9" eb="11">
      <t>キサイ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</si>
</sst>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0" borderId="0" xfId="42"/>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67</xdr:row>
      <xdr:rowOff>9525</xdr:rowOff>
    </xdr:from>
    <xdr:to>
      <xdr:col>8</xdr:col>
      <xdr:colOff>0</xdr:colOff>
      <xdr:row>70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71</xdr:row>
      <xdr:rowOff>9525</xdr:rowOff>
    </xdr:from>
    <xdr:to>
      <xdr:col>7</xdr:col>
      <xdr:colOff>2324101</xdr:colOff>
      <xdr:row>75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76</xdr:row>
      <xdr:rowOff>19050</xdr:rowOff>
    </xdr:from>
    <xdr:to>
      <xdr:col>8</xdr:col>
      <xdr:colOff>9525</xdr:colOff>
      <xdr:row>78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79</xdr:row>
      <xdr:rowOff>9525</xdr:rowOff>
    </xdr:from>
    <xdr:to>
      <xdr:col>8</xdr:col>
      <xdr:colOff>0</xdr:colOff>
      <xdr:row>80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117</v>
      </c>
      <c r="E9" s="34" t="s">
        <v>10</v>
      </c>
      <c r="F9" s="15"/>
      <c r="G9" s="15"/>
      <c r="H9" s="29" t="s">
        <v>121</v>
      </c>
    </row>
    <row r="10" spans="2:8" ht="15" customHeight="1">
      <c r="B10" s="15"/>
      <c r="C10" s="15"/>
      <c r="D10" s="19" t="s">
        <v>118</v>
      </c>
      <c r="E10" s="35" t="s">
        <v>10</v>
      </c>
      <c r="F10" s="15"/>
      <c r="G10" s="15"/>
      <c r="H10" s="15"/>
    </row>
    <row r="11" spans="2:8" ht="15" customHeight="1">
      <c r="B11" s="15"/>
      <c r="C11" s="15"/>
      <c r="D11" s="19" t="s">
        <v>119</v>
      </c>
      <c r="E11" s="28" t="s">
        <v>120</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14</v>
      </c>
      <c r="E16" s="20" t="s">
        <v>15</v>
      </c>
      <c r="F16" s="20"/>
      <c r="G16" s="20" t="s">
        <v>16</v>
      </c>
      <c r="H16" s="20"/>
    </row>
    <row r="17" spans="2:8">
      <c r="B17" s="5">
        <f>B16+1</f>
        <v>2</v>
      </c>
      <c r="C17" s="5">
        <v>2</v>
      </c>
      <c r="D17" s="5" t="s">
        <v>17</v>
      </c>
      <c r="E17" s="21" t="s">
        <v>18</v>
      </c>
      <c r="F17" s="21"/>
      <c r="G17" s="21"/>
      <c r="H17" s="21"/>
    </row>
    <row r="18" spans="2:8">
      <c r="B18" s="4">
        <f t="shared" ref="B18:B65" si="0">B17+1</f>
        <v>3</v>
      </c>
      <c r="C18" s="4">
        <v>6</v>
      </c>
      <c r="D18" s="4" t="s">
        <v>19</v>
      </c>
      <c r="E18" s="20" t="s">
        <v>20</v>
      </c>
      <c r="F18" s="20"/>
      <c r="G18" s="20"/>
      <c r="H18" s="20"/>
    </row>
    <row r="19" spans="2:8">
      <c r="B19" s="5">
        <f t="shared" si="0"/>
        <v>4</v>
      </c>
      <c r="C19" s="5">
        <v>1</v>
      </c>
      <c r="D19" s="5" t="s">
        <v>21</v>
      </c>
      <c r="E19" s="21" t="s">
        <v>22</v>
      </c>
      <c r="F19" s="21"/>
      <c r="G19" s="22"/>
      <c r="H19" s="21"/>
    </row>
    <row r="20" spans="2:8">
      <c r="B20" s="4">
        <f t="shared" si="0"/>
        <v>5</v>
      </c>
      <c r="C20" s="4">
        <v>5</v>
      </c>
      <c r="D20" s="4" t="s">
        <v>23</v>
      </c>
      <c r="E20" s="20" t="s">
        <v>24</v>
      </c>
      <c r="F20" s="20"/>
      <c r="G20" s="23"/>
      <c r="H20" s="20"/>
    </row>
    <row r="21" spans="2:8">
      <c r="B21" s="5">
        <f t="shared" si="0"/>
        <v>6</v>
      </c>
      <c r="C21" s="5">
        <v>2</v>
      </c>
      <c r="D21" s="5" t="s">
        <v>25</v>
      </c>
      <c r="E21" s="21" t="s">
        <v>26</v>
      </c>
      <c r="F21" s="21"/>
      <c r="G21" s="22"/>
      <c r="H21" s="21"/>
    </row>
    <row r="22" spans="2:8">
      <c r="B22" s="4">
        <f t="shared" si="0"/>
        <v>7</v>
      </c>
      <c r="C22" s="4">
        <v>2</v>
      </c>
      <c r="D22" s="4" t="s">
        <v>27</v>
      </c>
      <c r="E22" s="20" t="s">
        <v>28</v>
      </c>
      <c r="F22" s="20"/>
      <c r="G22" s="23"/>
      <c r="H22" s="20"/>
    </row>
    <row r="23" spans="2:8">
      <c r="B23" s="5">
        <f t="shared" si="0"/>
        <v>8</v>
      </c>
      <c r="C23" s="5">
        <v>2</v>
      </c>
      <c r="D23" s="5" t="s">
        <v>29</v>
      </c>
      <c r="E23" s="21" t="s">
        <v>30</v>
      </c>
      <c r="F23" s="21"/>
      <c r="G23" s="22"/>
      <c r="H23" s="21"/>
    </row>
    <row r="24" spans="2:8">
      <c r="B24" s="4">
        <f t="shared" si="0"/>
        <v>9</v>
      </c>
      <c r="C24" s="4">
        <v>1</v>
      </c>
      <c r="D24" s="4" t="s">
        <v>31</v>
      </c>
      <c r="E24" s="20" t="s">
        <v>32</v>
      </c>
      <c r="F24" s="20"/>
      <c r="G24" s="23"/>
      <c r="H24" s="20"/>
    </row>
    <row r="25" spans="2:8">
      <c r="B25" s="5">
        <f t="shared" si="0"/>
        <v>10</v>
      </c>
      <c r="C25" s="5">
        <v>1</v>
      </c>
      <c r="D25" s="5" t="s">
        <v>33</v>
      </c>
      <c r="E25" s="21" t="s">
        <v>32</v>
      </c>
      <c r="F25" s="21"/>
      <c r="G25" s="21"/>
      <c r="H25" s="21"/>
    </row>
    <row r="26" spans="2:8">
      <c r="B26" s="4">
        <f t="shared" si="0"/>
        <v>11</v>
      </c>
      <c r="C26" s="4">
        <v>1</v>
      </c>
      <c r="D26" s="4" t="s">
        <v>34</v>
      </c>
      <c r="E26" s="20" t="s">
        <v>20</v>
      </c>
      <c r="F26" s="20"/>
      <c r="G26" s="20"/>
      <c r="H26" s="20"/>
    </row>
    <row r="27" spans="2:8">
      <c r="B27" s="5">
        <f t="shared" si="0"/>
        <v>12</v>
      </c>
      <c r="C27" s="5">
        <v>1</v>
      </c>
      <c r="D27" s="5" t="s">
        <v>35</v>
      </c>
      <c r="E27" s="21" t="s">
        <v>26</v>
      </c>
      <c r="F27" s="21"/>
      <c r="G27" s="21"/>
      <c r="H27" s="21"/>
    </row>
    <row r="28" spans="2:8">
      <c r="B28" s="4">
        <f t="shared" si="0"/>
        <v>13</v>
      </c>
      <c r="C28" s="4">
        <v>1</v>
      </c>
      <c r="D28" s="4" t="s">
        <v>36</v>
      </c>
      <c r="E28" s="20" t="s">
        <v>37</v>
      </c>
      <c r="F28" s="20"/>
      <c r="G28" s="20"/>
      <c r="H28" s="20"/>
    </row>
    <row r="29" spans="2:8">
      <c r="B29" s="5">
        <f>B28+1</f>
        <v>14</v>
      </c>
      <c r="C29" s="5">
        <v>1</v>
      </c>
      <c r="D29" s="5" t="s">
        <v>38</v>
      </c>
      <c r="E29" s="21" t="s">
        <v>39</v>
      </c>
      <c r="F29" s="21"/>
      <c r="G29" s="21"/>
      <c r="H29" s="21"/>
    </row>
    <row r="30" spans="2:8">
      <c r="B30" s="4">
        <f>B29+1</f>
        <v>15</v>
      </c>
      <c r="C30" s="4">
        <v>1</v>
      </c>
      <c r="D30" s="4" t="s">
        <v>40</v>
      </c>
      <c r="E30" s="20" t="s">
        <v>41</v>
      </c>
      <c r="F30" s="20"/>
      <c r="G30" s="20"/>
      <c r="H30" s="20"/>
    </row>
    <row r="31" spans="2:8">
      <c r="B31" s="5">
        <f t="shared" si="0"/>
        <v>16</v>
      </c>
      <c r="C31" s="5">
        <v>3</v>
      </c>
      <c r="D31" s="5" t="s">
        <v>42</v>
      </c>
      <c r="E31" s="21" t="s">
        <v>43</v>
      </c>
      <c r="F31" s="21" t="s">
        <v>44</v>
      </c>
      <c r="G31" s="22" t="s">
        <v>45</v>
      </c>
      <c r="H31" s="21"/>
    </row>
    <row r="32" spans="2:8">
      <c r="B32" s="5"/>
      <c r="C32" s="5"/>
      <c r="D32" s="24" t="s">
        <v>46</v>
      </c>
      <c r="E32" s="25" t="s">
        <v>116</v>
      </c>
      <c r="F32" s="26" t="s">
        <v>47</v>
      </c>
      <c r="G32" s="27" t="s">
        <v>115</v>
      </c>
      <c r="H32" s="21"/>
    </row>
    <row r="33" spans="2:8">
      <c r="B33" s="4">
        <f>B31+1</f>
        <v>17</v>
      </c>
      <c r="C33" s="4">
        <v>1</v>
      </c>
      <c r="D33" s="4" t="s">
        <v>48</v>
      </c>
      <c r="E33" s="20" t="s">
        <v>49</v>
      </c>
      <c r="F33" s="20"/>
      <c r="G33" s="23"/>
      <c r="H33" s="20"/>
    </row>
    <row r="34" spans="2:8">
      <c r="B34" s="5">
        <f t="shared" si="0"/>
        <v>18</v>
      </c>
      <c r="C34" s="5">
        <v>1</v>
      </c>
      <c r="D34" s="5" t="s">
        <v>50</v>
      </c>
      <c r="E34" s="21" t="s">
        <v>49</v>
      </c>
      <c r="F34" s="21"/>
      <c r="G34" s="22"/>
      <c r="H34" s="21"/>
    </row>
    <row r="35" spans="2:8">
      <c r="B35" s="4">
        <f t="shared" si="0"/>
        <v>19</v>
      </c>
      <c r="C35" s="4">
        <v>1</v>
      </c>
      <c r="D35" s="4" t="s">
        <v>51</v>
      </c>
      <c r="E35" s="20" t="s">
        <v>52</v>
      </c>
      <c r="F35" s="20"/>
      <c r="G35" s="23"/>
      <c r="H35" s="20"/>
    </row>
    <row r="36" spans="2:8">
      <c r="B36" s="5">
        <f t="shared" si="0"/>
        <v>20</v>
      </c>
      <c r="C36" s="5">
        <v>1</v>
      </c>
      <c r="D36" s="5" t="s">
        <v>53</v>
      </c>
      <c r="E36" s="21" t="s">
        <v>54</v>
      </c>
      <c r="F36" s="21" t="s">
        <v>55</v>
      </c>
      <c r="G36" s="22" t="s">
        <v>56</v>
      </c>
      <c r="H36" s="21"/>
    </row>
    <row r="37" spans="2:8">
      <c r="B37" s="4">
        <f t="shared" si="0"/>
        <v>21</v>
      </c>
      <c r="C37" s="4">
        <v>1</v>
      </c>
      <c r="D37" s="4" t="s">
        <v>57</v>
      </c>
      <c r="E37" s="20" t="s">
        <v>58</v>
      </c>
      <c r="F37" s="20"/>
      <c r="G37" s="23"/>
      <c r="H37" s="20"/>
    </row>
    <row r="38" spans="2:8">
      <c r="B38" s="5">
        <f t="shared" si="0"/>
        <v>22</v>
      </c>
      <c r="C38" s="5">
        <v>1</v>
      </c>
      <c r="D38" s="5" t="s">
        <v>59</v>
      </c>
      <c r="E38" s="21" t="s">
        <v>60</v>
      </c>
      <c r="F38" s="21"/>
      <c r="G38" s="21"/>
      <c r="H38" s="21"/>
    </row>
    <row r="39" spans="2:8">
      <c r="B39" s="4">
        <f t="shared" si="0"/>
        <v>23</v>
      </c>
      <c r="C39" s="4">
        <v>2</v>
      </c>
      <c r="D39" s="4" t="s">
        <v>61</v>
      </c>
      <c r="E39" s="20" t="s">
        <v>62</v>
      </c>
      <c r="F39" s="20"/>
      <c r="G39" s="20"/>
      <c r="H39" s="20"/>
    </row>
    <row r="40" spans="2:8">
      <c r="B40" s="5">
        <f t="shared" si="0"/>
        <v>24</v>
      </c>
      <c r="C40" s="5">
        <v>1</v>
      </c>
      <c r="D40" s="5" t="s">
        <v>63</v>
      </c>
      <c r="E40" s="21" t="s">
        <v>64</v>
      </c>
      <c r="F40" s="21"/>
      <c r="G40" s="21"/>
      <c r="H40" s="21"/>
    </row>
    <row r="41" spans="2:8">
      <c r="B41" s="4">
        <f t="shared" si="0"/>
        <v>25</v>
      </c>
      <c r="C41" s="4">
        <v>1</v>
      </c>
      <c r="D41" s="4" t="s">
        <v>65</v>
      </c>
      <c r="E41" s="20" t="s">
        <v>66</v>
      </c>
      <c r="F41" s="20"/>
      <c r="G41" s="20"/>
      <c r="H41" s="20"/>
    </row>
    <row r="42" spans="2:8">
      <c r="B42" s="5">
        <f>B41+1</f>
        <v>26</v>
      </c>
      <c r="C42" s="5">
        <v>5</v>
      </c>
      <c r="D42" s="5" t="s">
        <v>67</v>
      </c>
      <c r="E42" s="21" t="s">
        <v>68</v>
      </c>
      <c r="F42" s="21"/>
      <c r="G42" s="21"/>
      <c r="H42" s="21"/>
    </row>
    <row r="43" spans="2:8">
      <c r="B43" s="4">
        <f>B42+1</f>
        <v>27</v>
      </c>
      <c r="C43" s="4">
        <v>1</v>
      </c>
      <c r="D43" s="4" t="s">
        <v>69</v>
      </c>
      <c r="E43" s="20" t="s">
        <v>70</v>
      </c>
      <c r="F43" s="20"/>
      <c r="G43" s="20"/>
      <c r="H43" s="20"/>
    </row>
    <row r="44" spans="2:8">
      <c r="B44" s="5">
        <f t="shared" si="0"/>
        <v>28</v>
      </c>
      <c r="C44" s="5">
        <v>2</v>
      </c>
      <c r="D44" s="5" t="s">
        <v>71</v>
      </c>
      <c r="E44" s="21" t="s">
        <v>72</v>
      </c>
      <c r="F44" s="21"/>
      <c r="G44" s="22"/>
      <c r="H44" s="21"/>
    </row>
    <row r="45" spans="2:8">
      <c r="B45" s="4">
        <f t="shared" si="0"/>
        <v>29</v>
      </c>
      <c r="C45" s="4">
        <v>2</v>
      </c>
      <c r="D45" s="4" t="s">
        <v>73</v>
      </c>
      <c r="E45" s="20" t="s">
        <v>74</v>
      </c>
      <c r="F45" s="20"/>
      <c r="G45" s="23"/>
      <c r="H45" s="20"/>
    </row>
    <row r="46" spans="2:8">
      <c r="B46" s="5">
        <f t="shared" si="0"/>
        <v>30</v>
      </c>
      <c r="C46" s="5">
        <v>1</v>
      </c>
      <c r="D46" s="5" t="s">
        <v>75</v>
      </c>
      <c r="E46" s="21" t="s">
        <v>68</v>
      </c>
      <c r="F46" s="21"/>
      <c r="G46" s="22"/>
      <c r="H46" s="21"/>
    </row>
    <row r="47" spans="2:8">
      <c r="B47" s="4">
        <f t="shared" si="0"/>
        <v>31</v>
      </c>
      <c r="C47" s="4">
        <v>4</v>
      </c>
      <c r="D47" s="4" t="s">
        <v>76</v>
      </c>
      <c r="E47" s="20" t="s">
        <v>77</v>
      </c>
      <c r="F47" s="20"/>
      <c r="G47" s="23"/>
      <c r="H47" s="20"/>
    </row>
    <row r="48" spans="2:8">
      <c r="B48" s="5">
        <f t="shared" si="0"/>
        <v>32</v>
      </c>
      <c r="C48" s="5">
        <v>1</v>
      </c>
      <c r="D48" s="5" t="s">
        <v>78</v>
      </c>
      <c r="E48" s="21" t="s">
        <v>74</v>
      </c>
      <c r="F48" s="21"/>
      <c r="G48" s="22"/>
      <c r="H48" s="21"/>
    </row>
    <row r="49" spans="2:8">
      <c r="B49" s="4">
        <f t="shared" si="0"/>
        <v>33</v>
      </c>
      <c r="C49" s="4">
        <v>2</v>
      </c>
      <c r="D49" s="4" t="s">
        <v>79</v>
      </c>
      <c r="E49" s="20" t="s">
        <v>80</v>
      </c>
      <c r="F49" s="20"/>
      <c r="G49" s="23"/>
      <c r="H49" s="20"/>
    </row>
    <row r="50" spans="2:8">
      <c r="B50" s="5">
        <f t="shared" si="0"/>
        <v>34</v>
      </c>
      <c r="C50" s="5">
        <v>1</v>
      </c>
      <c r="D50" s="5" t="s">
        <v>81</v>
      </c>
      <c r="E50" s="21" t="s">
        <v>82</v>
      </c>
      <c r="F50" s="21"/>
      <c r="G50" s="21"/>
      <c r="H50" s="21"/>
    </row>
    <row r="51" spans="2:8">
      <c r="B51" s="4">
        <f t="shared" si="0"/>
        <v>35</v>
      </c>
      <c r="C51" s="4">
        <v>3</v>
      </c>
      <c r="D51" s="4" t="s">
        <v>83</v>
      </c>
      <c r="E51" s="20" t="s">
        <v>72</v>
      </c>
      <c r="F51" s="20"/>
      <c r="G51" s="20"/>
      <c r="H51" s="20"/>
    </row>
    <row r="52" spans="2:8">
      <c r="B52" s="5">
        <f t="shared" si="0"/>
        <v>36</v>
      </c>
      <c r="C52" s="5">
        <v>1</v>
      </c>
      <c r="D52" s="5" t="s">
        <v>84</v>
      </c>
      <c r="E52" s="21" t="s">
        <v>85</v>
      </c>
      <c r="F52" s="21"/>
      <c r="G52" s="21"/>
      <c r="H52" s="21"/>
    </row>
    <row r="53" spans="2:8">
      <c r="B53" s="4">
        <f t="shared" si="0"/>
        <v>37</v>
      </c>
      <c r="C53" s="4">
        <v>1</v>
      </c>
      <c r="D53" s="4" t="s">
        <v>86</v>
      </c>
      <c r="E53" s="20" t="s">
        <v>87</v>
      </c>
      <c r="F53" s="20"/>
      <c r="G53" s="20"/>
      <c r="H53" s="20"/>
    </row>
    <row r="54" spans="2:8">
      <c r="B54" s="5">
        <f>B53+1</f>
        <v>38</v>
      </c>
      <c r="C54" s="5">
        <v>1</v>
      </c>
      <c r="D54" s="5" t="s">
        <v>88</v>
      </c>
      <c r="E54" s="21" t="s">
        <v>89</v>
      </c>
      <c r="F54" s="21"/>
      <c r="G54" s="21"/>
      <c r="H54" s="21"/>
    </row>
    <row r="55" spans="2:8">
      <c r="B55" s="4">
        <f t="shared" si="0"/>
        <v>39</v>
      </c>
      <c r="C55" s="4">
        <v>1</v>
      </c>
      <c r="D55" s="4" t="s">
        <v>90</v>
      </c>
      <c r="E55" s="20" t="s">
        <v>91</v>
      </c>
      <c r="F55" s="20"/>
      <c r="G55" s="20"/>
      <c r="H55" s="20"/>
    </row>
    <row r="56" spans="2:8">
      <c r="B56" s="5">
        <f t="shared" si="0"/>
        <v>40</v>
      </c>
      <c r="C56" s="5">
        <v>1</v>
      </c>
      <c r="D56" s="5" t="s">
        <v>92</v>
      </c>
      <c r="E56" s="21" t="s">
        <v>93</v>
      </c>
      <c r="F56" s="21"/>
      <c r="G56" s="22"/>
      <c r="H56" s="21"/>
    </row>
    <row r="57" spans="2:8">
      <c r="B57" s="4">
        <f t="shared" si="0"/>
        <v>41</v>
      </c>
      <c r="C57" s="4">
        <v>1</v>
      </c>
      <c r="D57" s="4" t="s">
        <v>94</v>
      </c>
      <c r="E57" s="20" t="s">
        <v>95</v>
      </c>
      <c r="F57" s="20"/>
      <c r="G57" s="23"/>
      <c r="H57" s="20"/>
    </row>
    <row r="58" spans="2:8">
      <c r="B58" s="5">
        <f t="shared" si="0"/>
        <v>42</v>
      </c>
      <c r="C58" s="5">
        <v>1</v>
      </c>
      <c r="D58" s="5" t="s">
        <v>96</v>
      </c>
      <c r="E58" s="21" t="s">
        <v>97</v>
      </c>
      <c r="F58" s="21"/>
      <c r="G58" s="22"/>
      <c r="H58" s="21"/>
    </row>
    <row r="59" spans="2:8">
      <c r="B59" s="4">
        <f t="shared" si="0"/>
        <v>43</v>
      </c>
      <c r="C59" s="4">
        <v>14</v>
      </c>
      <c r="D59" s="4" t="s">
        <v>98</v>
      </c>
      <c r="E59" s="20" t="s">
        <v>99</v>
      </c>
      <c r="F59" s="20"/>
      <c r="G59" s="23"/>
      <c r="H59" s="20"/>
    </row>
    <row r="60" spans="2:8">
      <c r="B60" s="5">
        <f t="shared" si="0"/>
        <v>44</v>
      </c>
      <c r="C60" s="5">
        <v>8</v>
      </c>
      <c r="D60" s="5" t="s">
        <v>100</v>
      </c>
      <c r="E60" s="21" t="s">
        <v>99</v>
      </c>
      <c r="F60" s="21"/>
      <c r="G60" s="22"/>
      <c r="H60" s="21"/>
    </row>
    <row r="61" spans="2:8">
      <c r="B61" s="4">
        <f t="shared" si="0"/>
        <v>45</v>
      </c>
      <c r="C61" s="4">
        <v>1</v>
      </c>
      <c r="D61" s="4" t="s">
        <v>101</v>
      </c>
      <c r="E61" s="20" t="s">
        <v>102</v>
      </c>
      <c r="F61" s="20" t="s">
        <v>44</v>
      </c>
      <c r="G61" s="23" t="s">
        <v>103</v>
      </c>
      <c r="H61" s="20"/>
    </row>
    <row r="62" spans="2:8">
      <c r="B62" s="5">
        <f t="shared" si="0"/>
        <v>46</v>
      </c>
      <c r="C62" s="5">
        <v>1</v>
      </c>
      <c r="D62" s="5" t="s">
        <v>104</v>
      </c>
      <c r="E62" s="21" t="s">
        <v>105</v>
      </c>
      <c r="F62" s="21" t="s">
        <v>44</v>
      </c>
      <c r="G62" s="21" t="s">
        <v>106</v>
      </c>
      <c r="H62" s="21"/>
    </row>
    <row r="63" spans="2:8">
      <c r="B63" s="4">
        <f t="shared" si="0"/>
        <v>47</v>
      </c>
      <c r="C63" s="4">
        <v>1</v>
      </c>
      <c r="D63" s="4" t="s">
        <v>107</v>
      </c>
      <c r="E63" s="20" t="s">
        <v>108</v>
      </c>
      <c r="F63" s="20" t="s">
        <v>44</v>
      </c>
      <c r="G63" s="20" t="s">
        <v>109</v>
      </c>
      <c r="H63" s="20"/>
    </row>
    <row r="64" spans="2:8">
      <c r="B64" s="5">
        <f t="shared" si="0"/>
        <v>48</v>
      </c>
      <c r="C64" s="5">
        <v>1</v>
      </c>
      <c r="D64" s="5" t="s">
        <v>110</v>
      </c>
      <c r="E64" s="21" t="s">
        <v>111</v>
      </c>
      <c r="F64" s="21"/>
      <c r="G64" s="21"/>
      <c r="H64" s="21"/>
    </row>
    <row r="65" spans="2:8">
      <c r="B65" s="4">
        <f t="shared" si="0"/>
        <v>49</v>
      </c>
      <c r="C65" s="4">
        <v>1</v>
      </c>
      <c r="D65" s="4" t="s">
        <v>112</v>
      </c>
      <c r="E65" s="20" t="s">
        <v>111</v>
      </c>
      <c r="F65" s="20"/>
      <c r="G65" s="20"/>
      <c r="H65" s="20"/>
    </row>
    <row r="66" spans="2:8">
      <c r="B66" s="5">
        <f>B65+1</f>
        <v>50</v>
      </c>
      <c r="C66" s="5">
        <v>1</v>
      </c>
      <c r="D66" s="5" t="s">
        <v>113</v>
      </c>
      <c r="E66" s="21" t="s">
        <v>114</v>
      </c>
      <c r="F66" s="21"/>
      <c r="G66" s="21"/>
      <c r="H66" s="21"/>
    </row>
    <row r="67" spans="2:8" ht="6.95" customHeight="1">
      <c r="B67" s="9"/>
      <c r="C67" s="9"/>
      <c r="D67" s="9"/>
      <c r="E67" s="8"/>
      <c r="F67" s="8"/>
      <c r="G67" s="12"/>
      <c r="H67" s="8"/>
    </row>
    <row r="69" spans="2:8">
      <c r="B6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1" spans="2:8">
      <c r="B71" s="30"/>
      <c r="C71" s="31"/>
      <c r="D71" s="31"/>
      <c r="E71" s="31"/>
      <c r="F71" s="31"/>
      <c r="G71" s="31"/>
      <c r="H71" s="31"/>
    </row>
  </sheetData>
  <mergeCells count="3">
    <mergeCell ref="B71:H71"/>
    <mergeCell ref="B12:F12"/>
    <mergeCell ref="E2:H3"/>
  </mergeCells>
  <phoneticPr fontId="30"/>
  <hyperlinks>
    <hyperlink ref="E11" r:id="rId1" xr:uid="{C999A6DE-8967-4425-B8FF-1358313F38EB}"/>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2023-05-12T05:55:11Z</dcterms:modified>
</cp:coreProperties>
</file>