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ED268AB6-B40C-4964-842B-E0EAB6D2311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5" i="1" l="1"/>
  <c r="B20" i="1" l="1"/>
</calcChain>
</file>

<file path=xl/sharedStrings.xml><?xml version="1.0" encoding="utf-8"?>
<sst xmlns="http://schemas.openxmlformats.org/spreadsheetml/2006/main" count="100" uniqueCount="75">
  <si>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</si>
  <si>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</si>
  <si>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</si>
  <si>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</si>
  <si>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</si>
  <si>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</si>
  <si>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</si>
  <si>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</si>
  <si>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</si>
  <si>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</si>
  <si>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</si>
  <si>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Coilcraft</t>
  </si>
  <si>
    <t>ST1S12XX</t>
  </si>
  <si>
    <t>CIN</t>
  </si>
  <si>
    <t>Murata</t>
  </si>
  <si>
    <t>GRM21BR61E475KA12B</t>
  </si>
  <si>
    <t>COUT</t>
  </si>
  <si>
    <t>GRM21BR61A106KE19L</t>
  </si>
  <si>
    <t>L</t>
  </si>
  <si>
    <t>LPS4018-222MLB</t>
  </si>
  <si>
    <t>REN</t>
  </si>
  <si>
    <t>U1</t>
  </si>
  <si>
    <t>IC REG BUCK ADJ 700MA TSOT23-5</t>
  </si>
  <si>
    <t>Option</t>
  </si>
  <si>
    <t>T55A106M010C0200</t>
  </si>
  <si>
    <t>IHLP1212BZER2R2M11</t>
  </si>
  <si>
    <t>FIXED IN 2.2UH 2.0A 20% SMD</t>
  </si>
  <si>
    <t>VISHAY</t>
  </si>
  <si>
    <t>CAP CER 4.7UF 25V X5R 0805</t>
  </si>
  <si>
    <t>CAP CER 10UF 10V X5R 0805</t>
  </si>
  <si>
    <t>ST1S12GR</t>
  </si>
  <si>
    <t>T55P106M6R3C0200</t>
  </si>
  <si>
    <t>Option (Vo &lt; 6.3V)</t>
  </si>
  <si>
    <t>T55P475M6R3C0500</t>
  </si>
  <si>
    <t>Option (Vin &lt; 6.3V)</t>
  </si>
  <si>
    <t>ST Microelectronics</t>
  </si>
  <si>
    <t>Synchronous Rectification with enable, 0.7A, 1.7MHz Adjustable, Step-down Switching Regulator in TSOT23-5L</t>
  </si>
  <si>
    <t>ANY</t>
  </si>
  <si>
    <t>-</t>
  </si>
  <si>
    <t>RES, 68 kΩ, 1%, 0603</t>
  </si>
  <si>
    <t>RES, 1 MΩ, 5%, 0603</t>
  </si>
  <si>
    <t>RES 68kΩ ±1% 1/10W 0603 SMD Thick Film</t>
  </si>
  <si>
    <t>CRCW060368K0FKEA</t>
  </si>
  <si>
    <t>CRCW e3 Standard Chip Resistor AEC-Q200</t>
  </si>
  <si>
    <t>R1, R2</t>
  </si>
  <si>
    <t>RES 1MΩ ±5% 1/10W 0603 SMD Thick Film</t>
  </si>
  <si>
    <t>CRCW06031M00JNEA</t>
  </si>
  <si>
    <t>IND 2.2µH ±20% 3.3A Isat 3A Idc 42.9mΩ SMD 125°C</t>
  </si>
  <si>
    <t>Commercial, Low DCR Series, Shielded (3.6mm x 3.2mm x 2.00mm)</t>
  </si>
  <si>
    <t>IND 2.2µH ±20% 4.93A Isat 3.55A Idc 73.1mΩ SMD 125°C</t>
  </si>
  <si>
    <t>IHLP1212BZEV2R2M01</t>
  </si>
  <si>
    <t>Commercial, High Saturation Series, Shielded (3.6mm x 3.2mm x 2.00mm)</t>
  </si>
  <si>
    <t>IND 2.2µH ±20% 2.1A Isat 2A Idc 132mΩ SMD 125°C</t>
  </si>
  <si>
    <t>IHHP0806AZER2R2M01</t>
  </si>
  <si>
    <t>Low Profile, High Current, Shielded (2.0mm x 1.6mm x 1.00mm)</t>
  </si>
  <si>
    <t>CAP Polymer 10µF ±20% 10V A-case 3216-18 105°C</t>
  </si>
  <si>
    <t>vPolyTan, Molded, High Performance SMD 1206</t>
  </si>
  <si>
    <t>CAP Polymer 10µF ±20% 6.3V P-case 2012-12 105°C</t>
  </si>
  <si>
    <t>vPolyTan, Molded, High Performance SMD 0805</t>
  </si>
  <si>
    <t>CAP MLCC 10µF ±10% 10V X5R 0805 SMD</t>
  </si>
  <si>
    <t>VJ0805G106KXQTW1BC</t>
  </si>
  <si>
    <t xml:space="preserve">VJ….W1BC Basic Commodity Series </t>
  </si>
  <si>
    <t>CAP MLCC 4.7µF ±10% 25V X5R 0805 SMD</t>
  </si>
  <si>
    <t>VJ0805G475KXXTW1BC</t>
  </si>
  <si>
    <t>CAP Polymer 4.7µF ±20% 6.3V P-case 2012-12 105°C</t>
  </si>
  <si>
    <t>CAP Polymer 4.7µF ±20% 10V P-case 2012-12 105°C</t>
  </si>
  <si>
    <t>T55P475M010C0200</t>
  </si>
  <si>
    <t>**VISHAY Reference Design Alternative / Replacement Parts List**</t>
  </si>
  <si>
    <t>リファレンス回路リンク</t>
  </si>
  <si>
    <t>リファレンス回路掲載ページ</t>
  </si>
  <si>
    <t>ネクスティ問合せ</t>
  </si>
  <si>
    <t>https://www.e-nexty.com/inquiries/new</t>
  </si>
  <si>
    <t>https://www.st.com/resource/en/datasheet/st1s12xx.pdf</t>
    <phoneticPr fontId="33"/>
  </si>
  <si>
    <t>P9</t>
    <phoneticPr fontId="33"/>
  </si>
  <si>
    <t>R1.R2の抵抗値の相違RENの記載なし</t>
    <rPh sb="6" eb="9">
      <t>テイコウチ</t>
    </rPh>
    <rPh sb="10" eb="12">
      <t>ソウイ</t>
    </rPh>
    <rPh sb="16" eb="18">
      <t>キサイ</t>
    </rPh>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</si>
</sst>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
      <u/>
      <sz val="11"/>
      <color rgb="FFFF0000"/>
      <name val="ＭＳ Ｐゴシック"/>
      <family val="2"/>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29" fillId="2" borderId="0" xfId="0" applyFont="1" applyFill="1" applyAlignment="1">
      <alignment horizontal="left"/>
    </xf>
    <xf numFmtId="0" fontId="4" fillId="2" borderId="0" xfId="0" applyFont="1" applyFill="1" applyAlignment="1">
      <alignment horizontal="left"/>
    </xf>
    <xf numFmtId="0" fontId="24" fillId="0" borderId="0" xfId="0" applyFont="1" applyAlignment="1">
      <alignment horizontal="left" vertical="center"/>
    </xf>
    <xf numFmtId="0" fontId="29" fillId="0" borderId="0" xfId="0" applyFont="1" applyAlignment="1">
      <alignment horizontal="left"/>
    </xf>
    <xf numFmtId="0" fontId="4" fillId="0" borderId="0" xfId="0" applyFont="1" applyAlignment="1">
      <alignment horizontal="left"/>
    </xf>
    <xf numFmtId="0" fontId="28" fillId="0" borderId="0" xfId="0" applyFont="1" applyAlignment="1">
      <alignment horizontal="center"/>
    </xf>
    <xf numFmtId="0" fontId="31" fillId="2" borderId="0" xfId="0" applyFont="1" applyFill="1" applyAlignment="1">
      <alignment horizontal="left"/>
    </xf>
    <xf numFmtId="0" fontId="30" fillId="2" borderId="0" xfId="0" applyFont="1" applyFill="1" applyAlignment="1">
      <alignment horizontal="left"/>
    </xf>
    <xf numFmtId="0" fontId="31" fillId="0" borderId="0" xfId="0" applyFont="1" applyAlignment="1">
      <alignment horizontal="left"/>
    </xf>
    <xf numFmtId="0" fontId="30" fillId="0" borderId="0" xfId="0" applyFont="1" applyAlignment="1">
      <alignment horizontal="left"/>
    </xf>
    <xf numFmtId="0" fontId="32" fillId="0" borderId="0" xfId="42" applyAlignment="1">
      <alignment horizontal="left" vertical="center"/>
    </xf>
    <xf numFmtId="0" fontId="36" fillId="34"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5" fillId="0" borderId="0" xfId="42" applyFont="1" applyFill="1" applyAlignment="1">
      <alignment horizontal="left" vertical="center"/>
    </xf>
    <xf numFmtId="0" fontId="34"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33</xdr:row>
      <xdr:rowOff>9525</xdr:rowOff>
    </xdr:from>
    <xdr:to>
      <xdr:col>8</xdr:col>
      <xdr:colOff>0</xdr:colOff>
      <xdr:row>36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37</xdr:row>
      <xdr:rowOff>9525</xdr:rowOff>
    </xdr:from>
    <xdr:to>
      <xdr:col>7</xdr:col>
      <xdr:colOff>2324101</xdr:colOff>
      <xdr:row>41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42</xdr:row>
      <xdr:rowOff>19050</xdr:rowOff>
    </xdr:from>
    <xdr:to>
      <xdr:col>8</xdr:col>
      <xdr:colOff>9525</xdr:colOff>
      <xdr:row>44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45</xdr:row>
      <xdr:rowOff>9525</xdr:rowOff>
    </xdr:from>
    <xdr:to>
      <xdr:col>8</xdr:col>
      <xdr:colOff>0</xdr:colOff>
      <xdr:row>46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st1s12xx.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37"/>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8"/>
      <c r="E2" s="41" t="s">
        <v>67</v>
      </c>
      <c r="F2" s="41"/>
      <c r="G2" s="41"/>
      <c r="H2" s="41"/>
    </row>
    <row r="3" spans="2:10" ht="15" customHeight="1">
      <c r="D3" s="18"/>
      <c r="E3" s="41"/>
      <c r="F3" s="41"/>
      <c r="G3" s="41"/>
      <c r="H3" s="41"/>
    </row>
    <row r="4" spans="2:10">
      <c r="B4"/>
    </row>
    <row r="5" spans="2:10" ht="15" customHeight="1">
      <c r="B5" s="15"/>
      <c r="C5" s="15"/>
      <c r="D5" s="21"/>
      <c r="E5" s="44"/>
      <c r="F5" s="44"/>
      <c r="G5" s="44"/>
      <c r="H5" s="15"/>
    </row>
    <row r="6" spans="2:10" ht="15" customHeight="1">
      <c r="B6" s="16"/>
      <c r="C6" s="16"/>
      <c r="D6" s="21" t="s">
        <v>7</v>
      </c>
      <c r="E6" s="45" t="s">
        <v>12</v>
      </c>
      <c r="F6" s="45"/>
      <c r="G6" s="45"/>
      <c r="H6" s="16"/>
    </row>
    <row r="7" spans="2:10" ht="15" customHeight="1">
      <c r="B7" s="17"/>
      <c r="C7" s="17"/>
      <c r="D7" s="21" t="s">
        <v>8</v>
      </c>
      <c r="E7" s="43" t="s">
        <v>36</v>
      </c>
      <c r="F7" s="44"/>
      <c r="G7" s="44"/>
      <c r="H7" s="17"/>
    </row>
    <row r="8" spans="2:10" ht="15" customHeight="1">
      <c r="B8" s="17"/>
      <c r="C8" s="17"/>
      <c r="D8" s="21" t="s">
        <v>9</v>
      </c>
      <c r="E8" s="42" t="s">
        <v>10</v>
      </c>
      <c r="F8" s="42"/>
      <c r="G8" s="42"/>
      <c r="H8" s="17"/>
    </row>
    <row r="9" spans="2:10" ht="15" customHeight="1">
      <c r="B9" s="17"/>
      <c r="C9" s="17"/>
      <c r="D9" s="21" t="s">
        <v>68</v>
      </c>
      <c r="E9" s="46" t="s">
        <v>72</v>
      </c>
      <c r="F9" s="28"/>
      <c r="G9" s="28"/>
      <c r="H9" s="37" t="s">
        <v>74</v>
      </c>
    </row>
    <row r="10" spans="2:10" ht="15" customHeight="1">
      <c r="B10" s="17"/>
      <c r="C10" s="17"/>
      <c r="D10" s="21" t="s">
        <v>69</v>
      </c>
      <c r="E10" s="47" t="s">
        <v>73</v>
      </c>
      <c r="F10" s="28"/>
      <c r="G10" s="28"/>
      <c r="H10" s="17"/>
    </row>
    <row r="11" spans="2:10" ht="15" customHeight="1">
      <c r="B11" s="17"/>
      <c r="C11" s="17"/>
      <c r="D11" s="21" t="s">
        <v>70</v>
      </c>
      <c r="E11" s="36" t="s">
        <v>71</v>
      </c>
      <c r="F11" s="28"/>
      <c r="G11" s="28"/>
      <c r="H11" s="17"/>
    </row>
    <row r="12" spans="2:10" ht="15.75" customHeight="1">
      <c r="B12" s="40"/>
      <c r="C12" s="40"/>
      <c r="D12" s="40"/>
      <c r="E12" s="40"/>
      <c r="F12" s="40"/>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1</v>
      </c>
      <c r="D16" s="12" t="s">
        <v>13</v>
      </c>
      <c r="E16" s="12" t="s">
        <v>28</v>
      </c>
      <c r="F16" s="12" t="s">
        <v>14</v>
      </c>
      <c r="G16" s="12" t="s">
        <v>15</v>
      </c>
      <c r="H16" s="32"/>
      <c r="J16" s="20"/>
    </row>
    <row r="17" spans="2:10">
      <c r="B17" s="4"/>
      <c r="C17" s="4"/>
      <c r="D17" s="22" t="s">
        <v>23</v>
      </c>
      <c r="E17" s="26" t="s">
        <v>65</v>
      </c>
      <c r="F17" s="27" t="s">
        <v>27</v>
      </c>
      <c r="G17" s="27" t="s">
        <v>66</v>
      </c>
      <c r="H17" s="33" t="s">
        <v>58</v>
      </c>
      <c r="J17" s="20"/>
    </row>
    <row r="18" spans="2:10">
      <c r="B18" s="4"/>
      <c r="C18" s="4"/>
      <c r="D18" s="22" t="s">
        <v>34</v>
      </c>
      <c r="E18" s="26" t="s">
        <v>64</v>
      </c>
      <c r="F18" s="27" t="s">
        <v>27</v>
      </c>
      <c r="G18" s="27" t="s">
        <v>33</v>
      </c>
      <c r="H18" s="33" t="s">
        <v>58</v>
      </c>
      <c r="J18" s="20"/>
    </row>
    <row r="19" spans="2:10">
      <c r="B19" s="4"/>
      <c r="C19" s="4"/>
      <c r="D19" s="22" t="s">
        <v>23</v>
      </c>
      <c r="E19" s="26" t="s">
        <v>62</v>
      </c>
      <c r="F19" s="27" t="s">
        <v>27</v>
      </c>
      <c r="G19" s="27" t="s">
        <v>63</v>
      </c>
      <c r="H19" s="33" t="s">
        <v>61</v>
      </c>
      <c r="J19" s="20"/>
    </row>
    <row r="20" spans="2:10">
      <c r="B20" s="5">
        <f>B16+1</f>
        <v>2</v>
      </c>
      <c r="C20" s="5">
        <v>1</v>
      </c>
      <c r="D20" s="11" t="s">
        <v>16</v>
      </c>
      <c r="E20" s="11" t="s">
        <v>29</v>
      </c>
      <c r="F20" s="11" t="s">
        <v>14</v>
      </c>
      <c r="G20" s="11" t="s">
        <v>17</v>
      </c>
      <c r="H20" s="34"/>
      <c r="J20" s="20"/>
    </row>
    <row r="21" spans="2:10">
      <c r="B21" s="4"/>
      <c r="C21" s="4"/>
      <c r="D21" s="22" t="s">
        <v>23</v>
      </c>
      <c r="E21" s="23" t="s">
        <v>55</v>
      </c>
      <c r="F21" s="24" t="s">
        <v>27</v>
      </c>
      <c r="G21" s="24" t="s">
        <v>24</v>
      </c>
      <c r="H21" s="25" t="s">
        <v>56</v>
      </c>
      <c r="J21" s="20"/>
    </row>
    <row r="22" spans="2:10">
      <c r="B22" s="4"/>
      <c r="C22" s="4"/>
      <c r="D22" s="22" t="s">
        <v>32</v>
      </c>
      <c r="E22" s="23" t="s">
        <v>57</v>
      </c>
      <c r="F22" s="24" t="s">
        <v>27</v>
      </c>
      <c r="G22" s="24" t="s">
        <v>31</v>
      </c>
      <c r="H22" s="25" t="s">
        <v>58</v>
      </c>
      <c r="J22" s="20"/>
    </row>
    <row r="23" spans="2:10">
      <c r="B23" s="4"/>
      <c r="C23" s="4"/>
      <c r="D23" s="22" t="s">
        <v>23</v>
      </c>
      <c r="E23" s="23" t="s">
        <v>59</v>
      </c>
      <c r="F23" s="24" t="s">
        <v>27</v>
      </c>
      <c r="G23" s="24" t="s">
        <v>60</v>
      </c>
      <c r="H23" s="25" t="s">
        <v>61</v>
      </c>
      <c r="J23" s="20"/>
    </row>
    <row r="24" spans="2:10">
      <c r="B24" s="5">
        <v>3</v>
      </c>
      <c r="C24" s="5">
        <v>1</v>
      </c>
      <c r="D24" s="11" t="s">
        <v>18</v>
      </c>
      <c r="E24" s="11" t="s">
        <v>26</v>
      </c>
      <c r="F24" s="11" t="s">
        <v>11</v>
      </c>
      <c r="G24" s="11" t="s">
        <v>19</v>
      </c>
      <c r="H24" s="34"/>
      <c r="J24" s="20"/>
    </row>
    <row r="25" spans="2:10">
      <c r="B25" s="4"/>
      <c r="C25" s="4"/>
      <c r="D25" s="22" t="s">
        <v>23</v>
      </c>
      <c r="E25" s="23" t="s">
        <v>47</v>
      </c>
      <c r="F25" s="24" t="s">
        <v>27</v>
      </c>
      <c r="G25" s="24" t="s">
        <v>25</v>
      </c>
      <c r="H25" s="25" t="s">
        <v>48</v>
      </c>
      <c r="J25" s="20"/>
    </row>
    <row r="26" spans="2:10">
      <c r="B26" s="4"/>
      <c r="C26" s="4"/>
      <c r="D26" s="22" t="s">
        <v>23</v>
      </c>
      <c r="E26" s="23" t="s">
        <v>49</v>
      </c>
      <c r="F26" s="24" t="s">
        <v>27</v>
      </c>
      <c r="G26" s="24" t="s">
        <v>50</v>
      </c>
      <c r="H26" s="25" t="s">
        <v>51</v>
      </c>
      <c r="J26" s="20"/>
    </row>
    <row r="27" spans="2:10">
      <c r="B27" s="4"/>
      <c r="C27" s="4"/>
      <c r="D27" s="22" t="s">
        <v>23</v>
      </c>
      <c r="E27" s="23" t="s">
        <v>52</v>
      </c>
      <c r="F27" s="24" t="s">
        <v>27</v>
      </c>
      <c r="G27" s="24" t="s">
        <v>53</v>
      </c>
      <c r="H27" s="25" t="s">
        <v>54</v>
      </c>
      <c r="J27" s="20"/>
    </row>
    <row r="28" spans="2:10">
      <c r="B28" s="5">
        <v>4</v>
      </c>
      <c r="C28" s="5">
        <v>2</v>
      </c>
      <c r="D28" s="11" t="s">
        <v>44</v>
      </c>
      <c r="E28" s="11" t="s">
        <v>39</v>
      </c>
      <c r="F28" s="11" t="s">
        <v>37</v>
      </c>
      <c r="G28" s="11" t="s">
        <v>38</v>
      </c>
      <c r="H28" s="34"/>
      <c r="J28" s="20"/>
    </row>
    <row r="29" spans="2:10">
      <c r="B29" s="5"/>
      <c r="C29" s="5"/>
      <c r="D29" s="31" t="s">
        <v>23</v>
      </c>
      <c r="E29" s="29" t="s">
        <v>41</v>
      </c>
      <c r="F29" s="30" t="s">
        <v>27</v>
      </c>
      <c r="G29" s="30" t="s">
        <v>42</v>
      </c>
      <c r="H29" s="35" t="s">
        <v>43</v>
      </c>
      <c r="J29" s="20"/>
    </row>
    <row r="30" spans="2:10">
      <c r="B30" s="4">
        <v>5</v>
      </c>
      <c r="C30" s="4">
        <v>1</v>
      </c>
      <c r="D30" s="12" t="s">
        <v>20</v>
      </c>
      <c r="E30" s="12" t="s">
        <v>40</v>
      </c>
      <c r="F30" s="12" t="s">
        <v>37</v>
      </c>
      <c r="G30" s="12" t="s">
        <v>38</v>
      </c>
      <c r="H30" s="32"/>
      <c r="J30" s="20"/>
    </row>
    <row r="31" spans="2:10">
      <c r="B31" s="4"/>
      <c r="C31" s="4"/>
      <c r="D31" s="22" t="s">
        <v>23</v>
      </c>
      <c r="E31" s="23" t="s">
        <v>45</v>
      </c>
      <c r="F31" s="24" t="s">
        <v>27</v>
      </c>
      <c r="G31" s="24" t="s">
        <v>46</v>
      </c>
      <c r="H31" s="25" t="s">
        <v>43</v>
      </c>
      <c r="J31" s="20"/>
    </row>
    <row r="32" spans="2:10">
      <c r="B32" s="5">
        <v>6</v>
      </c>
      <c r="C32" s="5">
        <v>1</v>
      </c>
      <c r="D32" s="11" t="s">
        <v>21</v>
      </c>
      <c r="E32" s="11" t="s">
        <v>22</v>
      </c>
      <c r="F32" s="11" t="s">
        <v>35</v>
      </c>
      <c r="G32" s="11" t="s">
        <v>30</v>
      </c>
      <c r="H32" s="34"/>
      <c r="J32" s="20"/>
    </row>
    <row r="33" spans="2:8" ht="6.95" customHeight="1">
      <c r="B33" s="9"/>
      <c r="C33" s="9"/>
      <c r="D33" s="9"/>
      <c r="E33" s="8"/>
      <c r="F33" s="8"/>
      <c r="G33" s="14"/>
      <c r="H33" s="8"/>
    </row>
    <row r="35" spans="2:8">
      <c r="B35"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7" spans="2:8">
      <c r="B37" s="38"/>
      <c r="C37" s="39"/>
      <c r="D37" s="39"/>
      <c r="E37" s="39"/>
      <c r="F37" s="39"/>
      <c r="G37" s="39"/>
      <c r="H37" s="39"/>
    </row>
  </sheetData>
  <mergeCells count="7">
    <mergeCell ref="B37:H37"/>
    <mergeCell ref="B12:F12"/>
    <mergeCell ref="E2:H3"/>
    <mergeCell ref="E8:G8"/>
    <mergeCell ref="E7:G7"/>
    <mergeCell ref="E6:G6"/>
    <mergeCell ref="E5:G5"/>
  </mergeCells>
  <phoneticPr fontId="33"/>
  <hyperlinks>
    <hyperlink ref="E11" r:id="rId1" xr:uid="{31930A61-7294-4229-8E06-D3A52EE83978}"/>
    <hyperlink ref="E9" r:id="rId2" xr:uid="{8069BCB4-F7EF-452E-9770-8F9F4212274D}"/>
  </hyperlinks>
  <pageMargins left="0.7" right="0.7" top="0.75" bottom="0.75" header="0.3" footer="0.3"/>
  <pageSetup scale="59"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2020-04-07T03:30:53Z</cp:lastPrinted>
  <dcterms:created xsi:type="dcterms:W3CDTF">2018-03-15T20:00:05Z</dcterms:created>
  <dcterms:modified xsi:type="dcterms:W3CDTF">2023-05-12T05:55:04Z</dcterms:modified>
</cp:coreProperties>
</file>