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D7C60613-9BFD-4CA7-BDFA-5AE4270A52A3}"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BoM'!$B$1:$H$44</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30" i="1" l="1"/>
  <c r="R20" i="1"/>
  <c r="R24" i="1"/>
  <c r="R27" i="1"/>
</calcChain>
</file>

<file path=xl/sharedStrings.xml><?xml version="1.0" encoding="utf-8"?>
<sst xmlns="http://schemas.openxmlformats.org/spreadsheetml/2006/main" count="78" uniqueCount="63">
  <si>
    <t>ITEM</t>
  </si>
  <si>
    <t>QTY</t>
  </si>
  <si>
    <t>REFERENCE</t>
  </si>
  <si>
    <t>PART DESCRIPTION</t>
  </si>
  <si>
    <t>NOTES</t>
  </si>
  <si>
    <t xml:space="preserve"> PART NUMBER</t>
  </si>
  <si>
    <t>MANUFACTURER</t>
  </si>
  <si>
    <t xml:space="preserve">IC Part Number: </t>
  </si>
  <si>
    <t xml:space="preserve">Description: </t>
  </si>
  <si>
    <t xml:space="preserve">Automotive Rating: </t>
  </si>
  <si>
    <t>ST</t>
  </si>
  <si>
    <t>U1</t>
  </si>
  <si>
    <t>R1</t>
  </si>
  <si>
    <t>TDK</t>
  </si>
  <si>
    <t>C1608X5R1C106M080AB</t>
  </si>
  <si>
    <t>L1</t>
  </si>
  <si>
    <t>VLS252010HBX-2R2M-1</t>
  </si>
  <si>
    <t>10µF, 16 V, ±20%, Ceramic X5R, SMD 0603</t>
  </si>
  <si>
    <t>2.2µH, 2.6 A, ±20%, Inductor for power circuits, SMD 1008, Wound metal</t>
  </si>
  <si>
    <t>none</t>
  </si>
  <si>
    <t>Option</t>
  </si>
  <si>
    <t>IHHP1008ABER2R2M01</t>
  </si>
  <si>
    <t>**VISHAY Reference Design Alternative / Replacement Parts List**</t>
  </si>
  <si>
    <t>VISHAY</t>
  </si>
  <si>
    <t>CAP MLCC 10µF ±20% 16V X5R 0805 SMD</t>
  </si>
  <si>
    <t>VJ0805G106MXJTW1BC</t>
  </si>
  <si>
    <t xml:space="preserve">VJ….W1BC Basic Commodity Series </t>
  </si>
  <si>
    <t>Option (Vin)</t>
  </si>
  <si>
    <t>CAP Polymer 10µF ±20% 10V A-case 3216-18 105°C</t>
  </si>
  <si>
    <t>T55A106M010C0200</t>
  </si>
  <si>
    <t>vPolyTan, Molded, High Performance SMD 1206</t>
  </si>
  <si>
    <t>CAP Polymer 10µF ±20% 6.3V A-case 3216-18 105°C</t>
  </si>
  <si>
    <t>T55A106M6R3C0200</t>
  </si>
  <si>
    <t>Option (Vo)</t>
  </si>
  <si>
    <t>IND 2.2µH ±20% 2.6A Isat 2.3A Idc 79mΩ SMD 125°C</t>
  </si>
  <si>
    <t>Low Profile, High Current, Shielded (2.5mm x 2.0mm x 1.20mm)</t>
  </si>
  <si>
    <t>IND 2.2µH ±20% 2.1A Isat 2A Idc 132mΩ SMD 125°C</t>
  </si>
  <si>
    <t>IHHP0806AZER2R2M01</t>
  </si>
  <si>
    <t>Low Profile, High Current, Shielded (2.0mm x 1.6mm x 1.00mm)</t>
  </si>
  <si>
    <t>Low Profile, High Current,</t>
  </si>
  <si>
    <t>IND 2.2µH ±20% 3.3A Isat 3A Idc 42.9mΩ SMD 125°C</t>
  </si>
  <si>
    <t>IHLP1212BZER2R2M11</t>
  </si>
  <si>
    <t>Commercial, Low DCR Series, Shielded (3.6mm x 3.2mm x 2.00mm)</t>
  </si>
  <si>
    <t>CRCW e3 Standard Chip Resistor AEC-Q200</t>
  </si>
  <si>
    <t>ST1PS02</t>
  </si>
  <si>
    <t>400mA Nano-Quiescent Synchronous Step-down Converter with Digital Voltage selection, Power Good and AUX Switch</t>
  </si>
  <si>
    <t>IC, Buck Switching Regulator, 1 Output, 400mA, 12-UFQFN</t>
  </si>
  <si>
    <t>ST1PS02AQTR</t>
  </si>
  <si>
    <t>C1, C2, C3</t>
  </si>
  <si>
    <t>CRCW06031M00FKEAHP</t>
  </si>
  <si>
    <t>R2</t>
  </si>
  <si>
    <t>RES 1MΩ ±1% 1/10W 0603 SMD Thick Film</t>
  </si>
  <si>
    <t>CRCW06031M00FKEA</t>
  </si>
  <si>
    <t>CRCW-HP e3 Pulse Proof, High Power Chip Resistor AEC-Q200</t>
  </si>
  <si>
    <t>0Ω, SMD 0603, 0.1 W, ±1 %</t>
  </si>
  <si>
    <t>1MΩ, SMD 0603, 0.25 W, ±1 %</t>
  </si>
  <si>
    <t>CRCW06030000Z0EA</t>
  </si>
  <si>
    <t>リファレンス回路リンク</t>
  </si>
  <si>
    <t>リファレンス回路掲載ページ</t>
  </si>
  <si>
    <t>ネクスティ問合せ</t>
  </si>
  <si>
    <t>https://www.e-nexty.com/inquiries/new</t>
  </si>
  <si>
    <t>P2</t>
    <phoneticPr fontId="30"/>
  </si>
  <si>
    <t>https://www.st.com/resource/en/datasheet/st1ps02.pdf</t>
    <phoneticPr fontId="3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</si>
</sst>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b/>
      <i/>
      <sz val="9"/>
      <color rgb="FF0070C0"/>
      <name val="ＭＳ Ｐゴシック"/>
      <family val="2"/>
      <scheme val="minor"/>
    </font>
    <font>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sz val="11"/>
      <color theme="1" tint="0.499984740745262"/>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29" fillId="0" borderId="0" applyNumberFormat="0" applyFill="0" applyBorder="0" applyAlignment="0" applyProtection="0"/>
  </cellStyleXfs>
  <cellXfs count="41">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0" borderId="0" xfId="0" applyFont="1" applyAlignment="1">
      <alignment horizontal="center"/>
    </xf>
    <xf numFmtId="0" fontId="3" fillId="0" borderId="0" xfId="0" applyFont="1" applyAlignment="1">
      <alignment horizontal="left"/>
    </xf>
    <xf numFmtId="0" fontId="3" fillId="2" borderId="0" xfId="0" applyFont="1" applyFill="1" applyAlignment="1">
      <alignment horizontal="center"/>
    </xf>
    <xf numFmtId="0" fontId="3" fillId="2" borderId="0" xfId="0" applyFont="1" applyFill="1" applyAlignment="1">
      <alignment horizontal="left"/>
    </xf>
    <xf numFmtId="0" fontId="27" fillId="2" borderId="0" xfId="0" applyFont="1" applyFill="1" applyAlignment="1">
      <alignment horizontal="center"/>
    </xf>
    <xf numFmtId="0" fontId="28" fillId="2" borderId="0" xfId="0" applyFont="1" applyFill="1" applyAlignment="1">
      <alignment horizontal="left"/>
    </xf>
    <xf numFmtId="0" fontId="4" fillId="2" borderId="0" xfId="0" applyFont="1" applyFill="1" applyAlignment="1">
      <alignment horizontal="left"/>
    </xf>
    <xf numFmtId="0" fontId="27" fillId="0" borderId="0" xfId="0" applyFont="1" applyAlignment="1">
      <alignment horizontal="center"/>
    </xf>
    <xf numFmtId="0" fontId="28" fillId="0" borderId="0" xfId="0" applyFont="1" applyAlignment="1">
      <alignment horizontal="left"/>
    </xf>
    <xf numFmtId="0" fontId="4" fillId="0" borderId="0" xfId="0" applyFont="1" applyAlignment="1">
      <alignment horizontal="left"/>
    </xf>
    <xf numFmtId="0" fontId="24" fillId="0" borderId="0" xfId="0" applyFont="1" applyAlignment="1">
      <alignment horizontal="left"/>
    </xf>
    <xf numFmtId="0" fontId="28" fillId="2" borderId="0" xfId="0" applyFont="1" applyFill="1" applyAlignment="1">
      <alignment horizontal="center"/>
    </xf>
    <xf numFmtId="0" fontId="27" fillId="2" borderId="0" xfId="0" applyFont="1" applyFill="1" applyAlignment="1">
      <alignment horizontal="left"/>
    </xf>
    <xf numFmtId="0" fontId="28" fillId="0" borderId="0" xfId="0" applyFont="1" applyAlignment="1">
      <alignment horizontal="center"/>
    </xf>
    <xf numFmtId="0" fontId="27" fillId="0" borderId="0" xfId="0" applyFont="1" applyAlignment="1">
      <alignment horizontal="left"/>
    </xf>
    <xf numFmtId="0" fontId="29" fillId="0" borderId="0" xfId="42"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xf numFmtId="0" fontId="29" fillId="0" borderId="0" xfId="42" applyFill="1" applyAlignment="1">
      <alignment horizontal="left"/>
    </xf>
    <xf numFmtId="0" fontId="31"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28</xdr:row>
      <xdr:rowOff>9525</xdr:rowOff>
    </xdr:from>
    <xdr:to>
      <xdr:col>8</xdr:col>
      <xdr:colOff>0</xdr:colOff>
      <xdr:row>31</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32</xdr:row>
      <xdr:rowOff>9525</xdr:rowOff>
    </xdr:from>
    <xdr:to>
      <xdr:col>7</xdr:col>
      <xdr:colOff>2324101</xdr:colOff>
      <xdr:row>36</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37</xdr:row>
      <xdr:rowOff>19050</xdr:rowOff>
    </xdr:from>
    <xdr:to>
      <xdr:col>8</xdr:col>
      <xdr:colOff>9525</xdr:colOff>
      <xdr:row>39</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40</xdr:row>
      <xdr:rowOff>9525</xdr:rowOff>
    </xdr:from>
    <xdr:to>
      <xdr:col>8</xdr:col>
      <xdr:colOff>0</xdr:colOff>
      <xdr:row>41</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st.com/resource/en/datasheet/st1ps02.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R32"/>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4"/>
      <c r="E2" s="35" t="s">
        <v>22</v>
      </c>
      <c r="F2" s="35"/>
      <c r="G2" s="35"/>
      <c r="H2" s="35"/>
    </row>
    <row r="3" spans="2:8" ht="15" customHeight="1">
      <c r="D3" s="14"/>
      <c r="E3" s="35"/>
      <c r="F3" s="35"/>
      <c r="G3" s="35"/>
      <c r="H3" s="35"/>
    </row>
    <row r="4" spans="2:8">
      <c r="B4"/>
    </row>
    <row r="5" spans="2:8" ht="15" customHeight="1">
      <c r="B5" s="11"/>
      <c r="C5" s="11"/>
      <c r="D5" s="16"/>
      <c r="E5" s="36"/>
      <c r="F5" s="36"/>
      <c r="G5" s="36"/>
      <c r="H5" s="11"/>
    </row>
    <row r="6" spans="2:8" ht="15" customHeight="1">
      <c r="B6" s="12"/>
      <c r="C6" s="12"/>
      <c r="D6" s="16" t="s">
        <v>7</v>
      </c>
      <c r="E6" s="37" t="s">
        <v>44</v>
      </c>
      <c r="F6" s="37"/>
      <c r="G6" s="37"/>
      <c r="H6" s="12"/>
    </row>
    <row r="7" spans="2:8">
      <c r="B7" s="13"/>
      <c r="C7" s="13"/>
      <c r="D7" s="16" t="s">
        <v>8</v>
      </c>
      <c r="E7" s="11" t="s">
        <v>45</v>
      </c>
      <c r="F7" s="11"/>
      <c r="G7" s="11"/>
      <c r="H7" s="13"/>
    </row>
    <row r="8" spans="2:8" ht="15" customHeight="1">
      <c r="B8" s="13"/>
      <c r="C8" s="13"/>
      <c r="D8" s="16" t="s">
        <v>9</v>
      </c>
      <c r="E8" s="38" t="s">
        <v>19</v>
      </c>
      <c r="F8" s="38"/>
      <c r="G8" s="38"/>
      <c r="H8" s="13"/>
    </row>
    <row r="9" spans="2:8" ht="15" customHeight="1">
      <c r="B9" s="13"/>
      <c r="C9" s="13"/>
      <c r="D9" s="16" t="s">
        <v>57</v>
      </c>
      <c r="E9" s="39" t="s">
        <v>62</v>
      </c>
      <c r="F9" s="27"/>
      <c r="G9" s="27"/>
      <c r="H9" s="13"/>
    </row>
    <row r="10" spans="2:8" ht="15" customHeight="1">
      <c r="B10" s="13"/>
      <c r="C10" s="13"/>
      <c r="D10" s="16" t="s">
        <v>58</v>
      </c>
      <c r="E10" s="40" t="s">
        <v>61</v>
      </c>
      <c r="F10" s="27"/>
      <c r="G10" s="27"/>
      <c r="H10" s="13"/>
    </row>
    <row r="11" spans="2:8" ht="15" customHeight="1">
      <c r="B11" s="13"/>
      <c r="C11" s="13"/>
      <c r="D11" s="16" t="s">
        <v>59</v>
      </c>
      <c r="E11" s="32" t="s">
        <v>60</v>
      </c>
      <c r="F11" s="27"/>
      <c r="G11" s="27"/>
      <c r="H11" s="13"/>
    </row>
    <row r="12" spans="2:8" ht="15.75" customHeight="1">
      <c r="B12" s="34"/>
      <c r="C12" s="34"/>
      <c r="D12" s="34"/>
      <c r="E12" s="34"/>
      <c r="F12" s="34"/>
      <c r="G12" s="9"/>
      <c r="H12" s="4"/>
    </row>
    <row r="13" spans="2:8" ht="6.95" customHeight="1"/>
    <row r="14" spans="2:8">
      <c r="B14" s="2" t="s">
        <v>0</v>
      </c>
      <c r="C14" s="2" t="s">
        <v>1</v>
      </c>
      <c r="D14" s="2" t="s">
        <v>2</v>
      </c>
      <c r="E14" s="3" t="s">
        <v>3</v>
      </c>
      <c r="F14" s="3" t="s">
        <v>6</v>
      </c>
      <c r="G14" s="3" t="s">
        <v>5</v>
      </c>
      <c r="H14" s="2" t="s">
        <v>4</v>
      </c>
    </row>
    <row r="15" spans="2:8" ht="6.95" customHeight="1">
      <c r="B15" s="5"/>
      <c r="C15" s="5"/>
      <c r="D15" s="5"/>
      <c r="E15" s="8"/>
      <c r="F15" s="8"/>
      <c r="G15" s="8"/>
      <c r="H15" s="5"/>
    </row>
    <row r="16" spans="2:8" ht="15" customHeight="1">
      <c r="B16" s="19">
        <v>1</v>
      </c>
      <c r="C16" s="19">
        <v>3</v>
      </c>
      <c r="D16" s="20" t="s">
        <v>48</v>
      </c>
      <c r="E16" s="20" t="s">
        <v>17</v>
      </c>
      <c r="F16" s="20" t="s">
        <v>13</v>
      </c>
      <c r="G16" s="20" t="s">
        <v>14</v>
      </c>
      <c r="H16" s="19"/>
    </row>
    <row r="17" spans="2:18" ht="15" customHeight="1">
      <c r="B17" s="19"/>
      <c r="C17" s="19"/>
      <c r="D17" s="21" t="s">
        <v>27</v>
      </c>
      <c r="E17" s="22" t="s">
        <v>28</v>
      </c>
      <c r="F17" s="23" t="s">
        <v>23</v>
      </c>
      <c r="G17" s="23" t="s">
        <v>29</v>
      </c>
      <c r="H17" s="22" t="s">
        <v>30</v>
      </c>
    </row>
    <row r="18" spans="2:18" ht="15" customHeight="1">
      <c r="B18" s="19"/>
      <c r="C18" s="19"/>
      <c r="D18" s="21" t="s">
        <v>33</v>
      </c>
      <c r="E18" s="22" t="s">
        <v>31</v>
      </c>
      <c r="F18" s="23" t="s">
        <v>23</v>
      </c>
      <c r="G18" s="23" t="s">
        <v>32</v>
      </c>
      <c r="H18" s="22" t="s">
        <v>30</v>
      </c>
    </row>
    <row r="19" spans="2:18" ht="15" customHeight="1">
      <c r="B19" s="19"/>
      <c r="C19" s="19"/>
      <c r="D19" s="21" t="s">
        <v>20</v>
      </c>
      <c r="E19" s="22" t="s">
        <v>24</v>
      </c>
      <c r="F19" s="23" t="s">
        <v>23</v>
      </c>
      <c r="G19" s="23" t="s">
        <v>25</v>
      </c>
      <c r="H19" s="22" t="s">
        <v>26</v>
      </c>
    </row>
    <row r="20" spans="2:18">
      <c r="B20" s="17">
        <v>2</v>
      </c>
      <c r="C20" s="17">
        <v>1</v>
      </c>
      <c r="D20" s="18" t="s">
        <v>15</v>
      </c>
      <c r="E20" s="18" t="s">
        <v>18</v>
      </c>
      <c r="F20" s="18" t="s">
        <v>13</v>
      </c>
      <c r="G20" s="18" t="s">
        <v>16</v>
      </c>
      <c r="H20" s="17"/>
      <c r="R20" t="str">
        <f t="shared" ref="R20:R27" si="0">CONCATENATE(M20,N20)</f>
        <v/>
      </c>
    </row>
    <row r="21" spans="2:18">
      <c r="B21" s="17"/>
      <c r="C21" s="17"/>
      <c r="D21" s="24" t="s">
        <v>20</v>
      </c>
      <c r="E21" s="25" t="s">
        <v>36</v>
      </c>
      <c r="F21" s="26" t="s">
        <v>23</v>
      </c>
      <c r="G21" s="26" t="s">
        <v>37</v>
      </c>
      <c r="H21" s="25" t="s">
        <v>38</v>
      </c>
      <c r="I21" t="s">
        <v>39</v>
      </c>
    </row>
    <row r="22" spans="2:18">
      <c r="B22" s="17"/>
      <c r="C22" s="17"/>
      <c r="D22" s="24" t="s">
        <v>20</v>
      </c>
      <c r="E22" s="25" t="s">
        <v>34</v>
      </c>
      <c r="F22" s="26" t="s">
        <v>23</v>
      </c>
      <c r="G22" s="26" t="s">
        <v>21</v>
      </c>
      <c r="H22" s="25" t="s">
        <v>35</v>
      </c>
    </row>
    <row r="23" spans="2:18">
      <c r="B23" s="17"/>
      <c r="C23" s="17"/>
      <c r="D23" s="24" t="s">
        <v>20</v>
      </c>
      <c r="E23" s="25" t="s">
        <v>40</v>
      </c>
      <c r="F23" s="26" t="s">
        <v>23</v>
      </c>
      <c r="G23" s="26" t="s">
        <v>41</v>
      </c>
      <c r="H23" s="25" t="s">
        <v>42</v>
      </c>
    </row>
    <row r="24" spans="2:18">
      <c r="B24" s="19">
        <v>3</v>
      </c>
      <c r="C24" s="19">
        <v>1</v>
      </c>
      <c r="D24" s="29" t="s">
        <v>12</v>
      </c>
      <c r="E24" s="22" t="s">
        <v>55</v>
      </c>
      <c r="F24" s="23" t="s">
        <v>23</v>
      </c>
      <c r="G24" s="23" t="s">
        <v>49</v>
      </c>
      <c r="H24" s="28" t="s">
        <v>53</v>
      </c>
      <c r="R24" t="str">
        <f t="shared" si="0"/>
        <v/>
      </c>
    </row>
    <row r="25" spans="2:18">
      <c r="B25" s="19"/>
      <c r="C25" s="19"/>
      <c r="D25" s="21" t="s">
        <v>20</v>
      </c>
      <c r="E25" s="22" t="s">
        <v>51</v>
      </c>
      <c r="F25" s="23" t="s">
        <v>23</v>
      </c>
      <c r="G25" s="23" t="s">
        <v>52</v>
      </c>
      <c r="H25" s="22" t="s">
        <v>43</v>
      </c>
    </row>
    <row r="26" spans="2:18">
      <c r="B26" s="17">
        <v>4</v>
      </c>
      <c r="C26" s="17">
        <v>1</v>
      </c>
      <c r="D26" s="31" t="s">
        <v>50</v>
      </c>
      <c r="E26" s="25" t="s">
        <v>54</v>
      </c>
      <c r="F26" s="26" t="s">
        <v>23</v>
      </c>
      <c r="G26" s="26" t="s">
        <v>56</v>
      </c>
      <c r="H26" s="30" t="s">
        <v>43</v>
      </c>
    </row>
    <row r="27" spans="2:18">
      <c r="B27" s="19">
        <v>5</v>
      </c>
      <c r="C27" s="19">
        <v>1</v>
      </c>
      <c r="D27" s="20" t="s">
        <v>11</v>
      </c>
      <c r="E27" s="20" t="s">
        <v>46</v>
      </c>
      <c r="F27" s="20" t="s">
        <v>10</v>
      </c>
      <c r="G27" s="20" t="s">
        <v>47</v>
      </c>
      <c r="H27" s="20"/>
      <c r="R27" t="str">
        <f t="shared" si="0"/>
        <v/>
      </c>
    </row>
    <row r="28" spans="2:18" ht="6.95" customHeight="1">
      <c r="B28" s="7"/>
      <c r="C28" s="7"/>
      <c r="D28" s="7"/>
      <c r="E28" s="6"/>
      <c r="F28" s="6"/>
      <c r="G28" s="10"/>
      <c r="H28" s="6"/>
    </row>
    <row r="29" spans="2:18" ht="15.75" customHeight="1"/>
    <row r="30" spans="2:18">
      <c r="B30" s="15"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32" spans="2:18">
      <c r="B32" s="33"/>
      <c r="C32" s="33"/>
      <c r="D32" s="33"/>
      <c r="E32" s="33"/>
      <c r="F32" s="33"/>
      <c r="G32" s="33"/>
      <c r="H32" s="33"/>
    </row>
  </sheetData>
  <sortState xmlns:xlrd2="http://schemas.microsoft.com/office/spreadsheetml/2017/richdata2" ref="B16:H27">
    <sortCondition ref="D16:D27"/>
  </sortState>
  <mergeCells count="6">
    <mergeCell ref="B32:H32"/>
    <mergeCell ref="B12:F12"/>
    <mergeCell ref="E2:H3"/>
    <mergeCell ref="E5:G5"/>
    <mergeCell ref="E6:G6"/>
    <mergeCell ref="E8:G8"/>
  </mergeCells>
  <phoneticPr fontId="30"/>
  <conditionalFormatting sqref="E8:E10">
    <cfRule type="cellIs" dxfId="0" priority="1" operator="notEqual">
      <formula>"none"</formula>
    </cfRule>
  </conditionalFormatting>
  <hyperlinks>
    <hyperlink ref="E11" r:id="rId1" xr:uid="{538E1C93-B57E-478B-93A4-BDA3DC8E4763}"/>
    <hyperlink ref="E9" r:id="rId2" xr:uid="{E2F59AAB-2930-4831-80FF-3DF10179605A}"/>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2023-05-12T05:55:02Z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2021-10-19T20:31:16Z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a8d456a7-d360-4018-b0c5-fd749ebed5a2</vt:lpwstr>
  </property>
  <property fmtid="{D5CDD505-2E9C-101B-9397-08002B2CF9AE}" pid="8" name="MSIP_Label_c8eddb31-ca59-47b4-aceb-732539ed590b_ContentBits">
    <vt:lpwstr>0</vt:lpwstr>
  </property>
</Properties>
</file>