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1A5A400C-6F1C-4F51-B59E-EDE44E44145B}"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BoM'!$B$1:$H$82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4" i="1" l="1"/>
  <c r="B82" i="1"/>
</calcChain>
</file>

<file path=xl/sharedStrings.xml><?xml version="1.0" encoding="utf-8"?>
<sst xmlns="http://schemas.openxmlformats.org/spreadsheetml/2006/main" count="287" uniqueCount="186">
  <si>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</si>
  <si>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</si>
  <si>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</si>
  <si>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</si>
  <si>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</si>
  <si>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</si>
  <si>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</si>
  <si>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</si>
  <si>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</si>
  <si>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</si>
  <si>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</si>
  <si>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</si>
  <si>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</si>
  <si>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</si>
  <si>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</si>
  <si>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16 Channels x 85mA LED Driver with Boost Controller and 4-Wire serial interface</t>
  </si>
  <si>
    <t>LED7708</t>
  </si>
  <si>
    <t>C1, C2, C4, C5</t>
  </si>
  <si>
    <t xml:space="preserve">4.7uF, Ceramic, 50 V, X7R, 20% SMD 1206 </t>
  </si>
  <si>
    <t>Murata</t>
  </si>
  <si>
    <t>GJ831CR71H475KA12L</t>
  </si>
  <si>
    <t>VISHAY</t>
  </si>
  <si>
    <t>C3</t>
  </si>
  <si>
    <t xml:space="preserve">68uF, Aluminium, 32V, 8mm  </t>
  </si>
  <si>
    <t>Sanyo</t>
  </si>
  <si>
    <t>32SEPF68M</t>
  </si>
  <si>
    <t>Option</t>
  </si>
  <si>
    <t>MAL214699102E3</t>
  </si>
  <si>
    <t>C6, C7, C8, C9</t>
  </si>
  <si>
    <t xml:space="preserve">4.7uF, Tantalum, 50V  </t>
  </si>
  <si>
    <t>594D475X9050C2T</t>
  </si>
  <si>
    <t>C18</t>
  </si>
  <si>
    <t xml:space="preserve">100pF, Ceramic, 25V , X5R, 5% SMD 0603 </t>
  </si>
  <si>
    <t>-</t>
  </si>
  <si>
    <t>C10, C21, C22, C24, C25, C26, C28, C29, C32, C33, C34,C35,C36,C37</t>
  </si>
  <si>
    <t xml:space="preserve">100nF Ceramic, 25V , X5R, 5% SMD 0603 </t>
  </si>
  <si>
    <t>C17</t>
  </si>
  <si>
    <t>C20</t>
  </si>
  <si>
    <t xml:space="preserve">220nF, Ceramic, 25V , X5R, 5% SMD 0603 </t>
  </si>
  <si>
    <t>C23,C27</t>
  </si>
  <si>
    <t xml:space="preserve">10uF, Tantalum, 10V SMA-1206 </t>
  </si>
  <si>
    <t>Kemet</t>
  </si>
  <si>
    <t>T491A106K010AT</t>
  </si>
  <si>
    <t>C30, C31</t>
  </si>
  <si>
    <t xml:space="preserve">22pF, Ceramic, 25V, NP0, 5% SMD 0603 </t>
  </si>
  <si>
    <t/>
  </si>
  <si>
    <t>D1</t>
  </si>
  <si>
    <t xml:space="preserve">Diode Schottky 60V 1A Surface Mount SMA (DO-214AC)   </t>
  </si>
  <si>
    <t>STMicroelectronics</t>
  </si>
  <si>
    <t>STPS1L60A</t>
  </si>
  <si>
    <t>D3-Fault, D5-Busy, D7-Temp, D8-Open, D9-Short</t>
  </si>
  <si>
    <t xml:space="preserve"> Red LED SMD 0805 </t>
  </si>
  <si>
    <t>Kingbright</t>
  </si>
  <si>
    <t>KP-2012SRC-PRV</t>
  </si>
  <si>
    <t>D4-VUSB</t>
  </si>
  <si>
    <t xml:space="preserve"> Blue LED SMD 0805 </t>
  </si>
  <si>
    <t>KP-2012PBC-A</t>
  </si>
  <si>
    <t>D6-Link</t>
  </si>
  <si>
    <t xml:space="preserve"> Yellow LED SMD 0805 </t>
  </si>
  <si>
    <t>KP-2012SYC</t>
  </si>
  <si>
    <t>F1</t>
  </si>
  <si>
    <t xml:space="preserve">200mA Fuse SMD 1206 </t>
  </si>
  <si>
    <t>Littelfuse</t>
  </si>
  <si>
    <t>0466.200NR</t>
  </si>
  <si>
    <t>L1</t>
  </si>
  <si>
    <t xml:space="preserve">10u Inductor,  7x7mm </t>
  </si>
  <si>
    <t>Cyntec CO</t>
  </si>
  <si>
    <t>PCMB062D-100MS-11</t>
  </si>
  <si>
    <t>L2</t>
  </si>
  <si>
    <t xml:space="preserve">0R Ferrite bead, 300Ω, 3A SMD 0805 </t>
  </si>
  <si>
    <t>Wurth Elektronik</t>
  </si>
  <si>
    <t>7427-9203130</t>
  </si>
  <si>
    <t>Q1</t>
  </si>
  <si>
    <t xml:space="preserve">N-Channel 60V 5A (Tc) 2.5W (Tc) Surface Mount 8-SO Power MOSFET SO8 </t>
  </si>
  <si>
    <t>STS5NF60</t>
  </si>
  <si>
    <t>R4</t>
  </si>
  <si>
    <t xml:space="preserve">R050 Sensing resistor SMD 1206 </t>
  </si>
  <si>
    <t>RLT1632-4-R050-FNH-11</t>
  </si>
  <si>
    <t>WFMB2010R0500FEA</t>
  </si>
  <si>
    <t>WSLP1206R0500FEA</t>
  </si>
  <si>
    <t>U1</t>
  </si>
  <si>
    <t>U2</t>
  </si>
  <si>
    <t xml:space="preserve">Linear Voltage Regulator IC  1 Output  150mA SOT-23-5   </t>
  </si>
  <si>
    <t>LK112M33TR</t>
  </si>
  <si>
    <t>U3</t>
  </si>
  <si>
    <t xml:space="preserve">RC (Pi) EMI Filter 2nd Order Low Pass 2 Channel R = 22Ohms, C = 47pF  6-TSSOP, SC-88, SOT-363   </t>
  </si>
  <si>
    <t>USBUF02W6</t>
  </si>
  <si>
    <t>U4</t>
  </si>
  <si>
    <t xml:space="preserve">ARM® Cortex®-M3 STM32F1 Microcontroller IC 32-Bit 72MHz 32KB (32K x 8) FLASH 48-LQFP (7x7)   </t>
  </si>
  <si>
    <t>STM32F103C6T6A</t>
  </si>
  <si>
    <t>Y1</t>
  </si>
  <si>
    <t xml:space="preserve">8MHz ±30ppm Crystal 20pF 80 Ohms 4-SMD, No Lead   </t>
  </si>
  <si>
    <t>FOX</t>
  </si>
  <si>
    <t>FQ7050B-8.000</t>
  </si>
  <si>
    <t>CAP MLCC 4.7µF ±10% 50V X7R 1206 SMD</t>
  </si>
  <si>
    <t>VJ1206Y475KXATW1BC</t>
  </si>
  <si>
    <t xml:space="preserve">VJ….W1BC Basic Commodity Series  </t>
  </si>
  <si>
    <t>Option x1</t>
  </si>
  <si>
    <t>CAP Polymer 10µF ±20% 50V D-case 7343-31 105°C</t>
  </si>
  <si>
    <t>T55D106M050C0090</t>
  </si>
  <si>
    <t>vPolyTan, Molded, High Performance SMD 2917</t>
  </si>
  <si>
    <t>CAP Polymer 22µF ±20% 50V EE-case 7343-43 105°C</t>
  </si>
  <si>
    <t>T59EE226M050C0100</t>
  </si>
  <si>
    <t>vPolyTan, Leadframeless Molded, Low ESR SMD 2917</t>
  </si>
  <si>
    <t>CAP Polymer 4.7µF ±20% 63V D-case 7343-31 105°C</t>
  </si>
  <si>
    <t>T55D475M063C0100</t>
  </si>
  <si>
    <t>CAP Al Electrolytic 68µF ±20% 50V Radial Can SMD 125°C</t>
  </si>
  <si>
    <t>AEC-Q, Automotovie, High Temperature, Low Impedance, Vibration Proof, High Reliabitily (10.0mm x 10.0mm x 10.00mm)</t>
  </si>
  <si>
    <t>CAP Conductive Polymer Aluminum 47µF ±20% 50V Radial Can SMD 105°C</t>
  </si>
  <si>
    <t>MAL218497107E3</t>
  </si>
  <si>
    <t>Low Impedance, Very Low ESR &amp; High Ripple Current, High Voltages up to 100V (8.0mm x 8.0mm x 11.70mm)</t>
  </si>
  <si>
    <t>CAP Hybrid Conductive Polymer Aluminum 68µF ±20% 50V Radial Can SMD 105°C</t>
  </si>
  <si>
    <t>MAL218297104E3</t>
  </si>
  <si>
    <t>Low Impedance, Very Low ESR and High Ripple Current, High Voltages up to 80V (8.0mm x 8.0mm x 10.50mm)</t>
  </si>
  <si>
    <t>Chip, TANTAMOUNT, Conformal Coated, Maximum CV, Low ESR (7.4mm x 4.3mm x 2.80mm)</t>
  </si>
  <si>
    <t>CAP Tantalum 22µF ±10% 50V R-case 7260 125°C</t>
  </si>
  <si>
    <t>597D226X9050R2T</t>
  </si>
  <si>
    <t>Chip, TANTAMOUNT, Conformal Coated, Ultra-Low ESR, Maximum CV (7.2mm x 6.0mm x 6.20mm)</t>
  </si>
  <si>
    <t>CAP MLCC 100pF ±5% 25V C0G/NP0 0603 SMD</t>
  </si>
  <si>
    <t>VJ0603A101JXXPW1BC</t>
  </si>
  <si>
    <t>CAP MLCC 0.1µF ±10% 25V X7R 0603 SMD</t>
  </si>
  <si>
    <t>VJ0603Y104KXXCW1BC</t>
  </si>
  <si>
    <t xml:space="preserve">4.7nF, Ceramic, 25V , X5R, 5% SMD 0603 </t>
  </si>
  <si>
    <t>CAP MLCC 4700pF ±10% 25V X7R 0603 SMD</t>
  </si>
  <si>
    <t>VJ0603Y472KXXCW1BC</t>
  </si>
  <si>
    <t>CAP MLCC 4700pF ±5% 25V X7R 0603 SMD</t>
  </si>
  <si>
    <t>VJ0603Y472JXXCW1BC</t>
  </si>
  <si>
    <t>CAP MLCC 0.22µF ±10% 25V X7R 0603 SMD</t>
  </si>
  <si>
    <t>VJ0603Y224KXXCW1BC</t>
  </si>
  <si>
    <t>CAP Polymer 10µF ±20% 10V A-case 3216-18 105°C</t>
  </si>
  <si>
    <t>T55A106M010C0200</t>
  </si>
  <si>
    <t>vPolyTan, Molded, High Performance SMD 1206</t>
  </si>
  <si>
    <t>CAP MLCC 22pF ±5% 25V C0G/NP0 0603 SMD</t>
  </si>
  <si>
    <t>VJ0603A220JXXPW1BC</t>
  </si>
  <si>
    <t>Diode - Power Rectifier Schottky 40V 1A Vf~0.46V SMF (DO-219AB)</t>
  </si>
  <si>
    <t>SS1F4-M3/H</t>
  </si>
  <si>
    <t>eSMP, Single Configuration, SMD, 175°C (Tj), RoHS, H/F</t>
  </si>
  <si>
    <t>Diode - Power Rectifier Schottky 60V 1A Vf~0.52V SMP (DO-220AA)</t>
  </si>
  <si>
    <t>SS1P6L-M3/84A</t>
  </si>
  <si>
    <t>eSMP, Single Configuration, SMD, 150°C (Tj), High Current Density, RoHS, H/F</t>
  </si>
  <si>
    <t>Diode - Power Rectifier Schottky 60V 1A Vf~0.64V SMF (DO-219AB)</t>
  </si>
  <si>
    <t>SS1FH6-M3/H</t>
  </si>
  <si>
    <t>CHIPLED SUPER RED HIGHBRIGHT POWER  λ:631nm Vf~2.0V SMD (0603)</t>
  </si>
  <si>
    <t>VLMS1300-GS08</t>
  </si>
  <si>
    <t xml:space="preserve">Highbrigtht 0603 ChipLED, 1.6mm x 0.8mm </t>
  </si>
  <si>
    <t>CHIPLED (0603) BLUE SMD HIGHBRIGHT</t>
  </si>
  <si>
    <t>VLMB1310-GS08</t>
  </si>
  <si>
    <t>CHIPLED YELLOW HIGHBRIGHT STANDARD λ:597nm Vf~1.8V SMD (0603)</t>
  </si>
  <si>
    <t>VLMY1300-GS08</t>
  </si>
  <si>
    <t>LED YELLOW STANDARD MINI λ:588nm Vf~1.8V SMD</t>
  </si>
  <si>
    <t>VLMY20K1L2-GS08</t>
  </si>
  <si>
    <t>SMD, Standard Mini LED, 2.2mm x 1.4mm</t>
  </si>
  <si>
    <t>IND 10µH ±20% 6.4A Isat 5.4A Idc 48.4mΩ SMD 125°C</t>
  </si>
  <si>
    <t>IHLP3232DZER100M11</t>
  </si>
  <si>
    <t>Commercial, Low DCR Series, Shielded (8.0mm x 8.0mm x 4.00mm)</t>
  </si>
  <si>
    <t>IND 10µH ±20% 9A Isat 5.2A Idc 56mΩ SMD 125°C</t>
  </si>
  <si>
    <t>IHLP3232DZER100M01</t>
  </si>
  <si>
    <t>Commercial, High Saturation Series, Shielded (8.0mm x 8.0mm x 4.00mm)</t>
  </si>
  <si>
    <t>IND 10µH ±20% 5.2A Isat 5.1A Idc 50mΩ SMD 155°C</t>
  </si>
  <si>
    <t>IHLP3232DZER100M51</t>
  </si>
  <si>
    <t>Commercial, High Temperature (155°C) Series, Shielded (8.0mm x 8.0mm x 4.00mm)</t>
  </si>
  <si>
    <t>FB Multilayer Z:250Ω ±25% DCR:40mΩ 3A Idc 0805 SMD 1LN</t>
  </si>
  <si>
    <t>ILHB0805ER251V</t>
  </si>
  <si>
    <t>High Current  Shielded (2.0mm x 1.25mm x 0.90mm)</t>
  </si>
  <si>
    <t>MOSFET Single N-CHAN 60V 52A 7.2mΩ @10V PowerPAK 1212-8</t>
  </si>
  <si>
    <t>SiS862ADN-T1-GE3</t>
  </si>
  <si>
    <t>TrenchFET - GEN IV, Single Configuration, SMD, 150°C (Tj), RoHS, H/F</t>
  </si>
  <si>
    <t>MOSFET Single N-CHAN 60V 12A 18.5mΩ @10V PowerPAK SC70-6L</t>
  </si>
  <si>
    <t>SiA106DJ-T1-GE3</t>
  </si>
  <si>
    <t>MOSFET Single N-CHAN 60V 16A 18.5mΩ @10V PowerPAK SO-8</t>
  </si>
  <si>
    <t>SiR4606DP-T1-GE3</t>
  </si>
  <si>
    <t>IC, LED Driver, 16 Output, DC DC Controller Step-Up (Boost), PWM Dimming, 85mA 48-VFQFPN (7x7)</t>
  </si>
  <si>
    <t>RES 0.05Ω ±1% 1W 1206 ±75ppm/°C SMD Power Metal Strip</t>
  </si>
  <si>
    <t>WSLP Series, Very High Power (to 3W), Low Value (Down to 0.0005Ω), AEC-Q200</t>
  </si>
  <si>
    <t>RES 0.05Ω ±1% 3W 2010 ±50ppm/°C SMD Power Metal Strip</t>
  </si>
  <si>
    <t>WFM Series, Low Value (10mΩ to 500mΩ), High Power, AEC-Q200</t>
  </si>
  <si>
    <t>RES 0.05Ω ±1% 1W 1206 ±50ppm/°C SMD Metal Foil</t>
  </si>
  <si>
    <t>WFC1206R0500FE66</t>
  </si>
  <si>
    <t xml:space="preserve">WFC Series, Low Value (Down to 0.001Ω), Ultra low sensing resistance, Low TCR (down to 50 ppm/°C), </t>
  </si>
  <si>
    <t>リファレンス回路リンク</t>
  </si>
  <si>
    <t>リファレンス回路掲載ページ</t>
  </si>
  <si>
    <t>ネクスティ問合せ</t>
  </si>
  <si>
    <t>https://www.e-nexty.com/inquiries/new</t>
  </si>
  <si>
    <t>https://www.st.com/resource/en/application_note/an4578-16channels-led-driver-with-independent-pwm-dimming-control-based-on-led7708-stmicroelectronics.pdf</t>
    <phoneticPr fontId="32"/>
  </si>
  <si>
    <t>P5-P11</t>
    <phoneticPr fontId="32"/>
  </si>
  <si>
    <t>C22,C27,C30,C31の容量違い</t>
    <rPh sb="16" eb="18">
      <t>ヨウリョウ</t>
    </rPh>
    <rPh sb="18" eb="19">
      <t>チガ</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</si>
</sst>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29" fillId="33" borderId="0" xfId="0" applyFont="1" applyFill="1" applyAlignment="1" applyProtection="1">
      <alignment horizontal="center" vertical="center"/>
      <protection locked="0"/>
    </xf>
    <xf numFmtId="0" fontId="31" fillId="0" borderId="0" xfId="42" applyAlignment="1" applyProtection="1">
      <alignment horizontal="left"/>
      <protection locked="0"/>
    </xf>
    <xf numFmtId="0" fontId="33" fillId="34" borderId="0" xfId="0" applyFont="1" applyFill="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71" totalsRowShown="0" headerRowDxfId="8" dataDxfId="7">
  <autoFilter ref="B14:H7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application_note/an4578-16channels-led-driver-with-independent-pwm-dimming-control-based-on-led7708-stmicroelectronics.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2"/>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16</v>
      </c>
      <c r="F6" s="40"/>
      <c r="G6" s="40"/>
      <c r="H6" s="6"/>
    </row>
    <row r="7" spans="2:8" ht="15" customHeight="1">
      <c r="B7" s="7"/>
      <c r="C7" s="7"/>
      <c r="D7" s="5" t="s">
        <v>8</v>
      </c>
      <c r="E7" s="39" t="s">
        <v>15</v>
      </c>
      <c r="F7" s="39"/>
      <c r="G7" s="39"/>
      <c r="H7" s="7"/>
    </row>
    <row r="8" spans="2:8" ht="15" customHeight="1">
      <c r="B8" s="7"/>
      <c r="C8" s="7"/>
      <c r="D8" s="5" t="s">
        <v>11</v>
      </c>
      <c r="E8" s="41" t="s">
        <v>10</v>
      </c>
      <c r="F8" s="41"/>
      <c r="G8" s="41"/>
      <c r="H8" s="7"/>
    </row>
    <row r="9" spans="2:8" ht="15" customHeight="1">
      <c r="B9" s="7"/>
      <c r="C9" s="7"/>
      <c r="D9" s="5" t="s">
        <v>179</v>
      </c>
      <c r="E9" s="33" t="s">
        <v>183</v>
      </c>
      <c r="F9" s="27"/>
      <c r="G9" s="27"/>
      <c r="H9" s="7"/>
    </row>
    <row r="10" spans="2:8" ht="15" customHeight="1">
      <c r="B10" s="7"/>
      <c r="C10" s="7"/>
      <c r="D10" s="5" t="s">
        <v>180</v>
      </c>
      <c r="E10" s="27" t="s">
        <v>184</v>
      </c>
      <c r="F10" s="34" t="s">
        <v>185</v>
      </c>
      <c r="G10" s="27"/>
      <c r="H10" s="7"/>
    </row>
    <row r="11" spans="2:8" ht="15" customHeight="1">
      <c r="B11" s="7"/>
      <c r="C11" s="7"/>
      <c r="D11" s="5" t="s">
        <v>181</v>
      </c>
      <c r="E11" s="33" t="s">
        <v>182</v>
      </c>
      <c r="F11" s="27"/>
      <c r="G11" s="27"/>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4</v>
      </c>
      <c r="D15" s="25" t="s">
        <v>17</v>
      </c>
      <c r="E15" s="22" t="s">
        <v>18</v>
      </c>
      <c r="F15" s="22" t="s">
        <v>19</v>
      </c>
      <c r="G15" s="22" t="s">
        <v>20</v>
      </c>
      <c r="H15" s="23"/>
    </row>
    <row r="16" spans="2:8">
      <c r="B16" s="21"/>
      <c r="C16" s="21"/>
      <c r="D16" s="21" t="s">
        <v>26</v>
      </c>
      <c r="E16" s="22" t="s">
        <v>94</v>
      </c>
      <c r="F16" s="22" t="s">
        <v>21</v>
      </c>
      <c r="G16" s="22" t="s">
        <v>95</v>
      </c>
      <c r="H16" s="23" t="s">
        <v>96</v>
      </c>
    </row>
    <row r="17" spans="2:8">
      <c r="B17" s="21"/>
      <c r="C17" s="21"/>
      <c r="D17" s="21" t="s">
        <v>26</v>
      </c>
      <c r="E17" s="22" t="s">
        <v>104</v>
      </c>
      <c r="F17" s="22" t="s">
        <v>21</v>
      </c>
      <c r="G17" s="22" t="s">
        <v>105</v>
      </c>
      <c r="H17" s="23" t="s">
        <v>100</v>
      </c>
    </row>
    <row r="18" spans="2:8">
      <c r="B18" s="21"/>
      <c r="C18" s="21"/>
      <c r="D18" s="21" t="s">
        <v>26</v>
      </c>
      <c r="E18" s="22" t="s">
        <v>98</v>
      </c>
      <c r="F18" s="22" t="s">
        <v>21</v>
      </c>
      <c r="G18" s="22" t="s">
        <v>99</v>
      </c>
      <c r="H18" s="23" t="s">
        <v>100</v>
      </c>
    </row>
    <row r="19" spans="2:8">
      <c r="B19" s="21"/>
      <c r="C19" s="21"/>
      <c r="D19" s="21" t="s">
        <v>97</v>
      </c>
      <c r="E19" s="22" t="s">
        <v>101</v>
      </c>
      <c r="F19" s="22" t="s">
        <v>21</v>
      </c>
      <c r="G19" s="22" t="s">
        <v>102</v>
      </c>
      <c r="H19" s="23" t="s">
        <v>103</v>
      </c>
    </row>
    <row r="20" spans="2:8" ht="15" customHeight="1">
      <c r="B20" s="19">
        <v>2</v>
      </c>
      <c r="C20" s="19">
        <v>1</v>
      </c>
      <c r="D20" s="26" t="s">
        <v>22</v>
      </c>
      <c r="E20" s="20" t="s">
        <v>23</v>
      </c>
      <c r="F20" s="20" t="s">
        <v>24</v>
      </c>
      <c r="G20" s="20" t="s">
        <v>25</v>
      </c>
      <c r="H20" s="24"/>
    </row>
    <row r="21" spans="2:8" ht="15" customHeight="1">
      <c r="B21" s="19"/>
      <c r="C21" s="19"/>
      <c r="D21" s="19" t="s">
        <v>26</v>
      </c>
      <c r="E21" s="20" t="s">
        <v>106</v>
      </c>
      <c r="F21" s="20" t="s">
        <v>21</v>
      </c>
      <c r="G21" s="20" t="s">
        <v>27</v>
      </c>
      <c r="H21" s="24" t="s">
        <v>107</v>
      </c>
    </row>
    <row r="22" spans="2:8" ht="15" customHeight="1">
      <c r="B22" s="19"/>
      <c r="C22" s="19"/>
      <c r="D22" s="19" t="s">
        <v>26</v>
      </c>
      <c r="E22" s="20" t="s">
        <v>108</v>
      </c>
      <c r="F22" s="20" t="s">
        <v>21</v>
      </c>
      <c r="G22" s="20" t="s">
        <v>109</v>
      </c>
      <c r="H22" s="24" t="s">
        <v>110</v>
      </c>
    </row>
    <row r="23" spans="2:8" ht="15" customHeight="1">
      <c r="B23" s="19"/>
      <c r="C23" s="19"/>
      <c r="D23" s="19" t="s">
        <v>26</v>
      </c>
      <c r="E23" s="20" t="s">
        <v>111</v>
      </c>
      <c r="F23" s="20" t="s">
        <v>21</v>
      </c>
      <c r="G23" s="20" t="s">
        <v>112</v>
      </c>
      <c r="H23" s="24" t="s">
        <v>113</v>
      </c>
    </row>
    <row r="24" spans="2:8">
      <c r="B24" s="21">
        <v>3</v>
      </c>
      <c r="C24" s="21">
        <v>4</v>
      </c>
      <c r="D24" s="30" t="s">
        <v>28</v>
      </c>
      <c r="E24" s="28" t="s">
        <v>29</v>
      </c>
      <c r="F24" s="31" t="s">
        <v>21</v>
      </c>
      <c r="G24" s="31" t="s">
        <v>30</v>
      </c>
      <c r="H24" s="29" t="s">
        <v>114</v>
      </c>
    </row>
    <row r="25" spans="2:8">
      <c r="B25" s="21"/>
      <c r="C25" s="21"/>
      <c r="D25" s="32" t="s">
        <v>26</v>
      </c>
      <c r="E25" s="28" t="s">
        <v>98</v>
      </c>
      <c r="F25" s="31" t="s">
        <v>21</v>
      </c>
      <c r="G25" s="31" t="s">
        <v>99</v>
      </c>
      <c r="H25" s="29" t="s">
        <v>100</v>
      </c>
    </row>
    <row r="26" spans="2:8">
      <c r="B26" s="21"/>
      <c r="C26" s="21"/>
      <c r="D26" s="32" t="s">
        <v>97</v>
      </c>
      <c r="E26" s="28" t="s">
        <v>101</v>
      </c>
      <c r="F26" s="31" t="s">
        <v>21</v>
      </c>
      <c r="G26" s="31" t="s">
        <v>102</v>
      </c>
      <c r="H26" s="29" t="s">
        <v>103</v>
      </c>
    </row>
    <row r="27" spans="2:8">
      <c r="B27" s="21"/>
      <c r="C27" s="21"/>
      <c r="D27" s="32" t="s">
        <v>97</v>
      </c>
      <c r="E27" s="28" t="s">
        <v>115</v>
      </c>
      <c r="F27" s="31" t="s">
        <v>21</v>
      </c>
      <c r="G27" s="31" t="s">
        <v>116</v>
      </c>
      <c r="H27" s="29" t="s">
        <v>117</v>
      </c>
    </row>
    <row r="28" spans="2:8">
      <c r="B28" s="19">
        <v>4</v>
      </c>
      <c r="C28" s="19">
        <v>1</v>
      </c>
      <c r="D28" s="26" t="s">
        <v>31</v>
      </c>
      <c r="E28" s="20" t="s">
        <v>32</v>
      </c>
      <c r="F28" s="20" t="s">
        <v>33</v>
      </c>
      <c r="G28" s="20" t="s">
        <v>33</v>
      </c>
      <c r="H28" s="24"/>
    </row>
    <row r="29" spans="2:8">
      <c r="B29" s="19"/>
      <c r="C29" s="19"/>
      <c r="D29" s="19" t="s">
        <v>26</v>
      </c>
      <c r="E29" s="20" t="s">
        <v>118</v>
      </c>
      <c r="F29" s="20" t="s">
        <v>21</v>
      </c>
      <c r="G29" s="20" t="s">
        <v>119</v>
      </c>
      <c r="H29" s="24" t="s">
        <v>96</v>
      </c>
    </row>
    <row r="30" spans="2:8" ht="15" customHeight="1">
      <c r="B30" s="21">
        <v>5</v>
      </c>
      <c r="C30" s="21">
        <v>14</v>
      </c>
      <c r="D30" s="25" t="s">
        <v>34</v>
      </c>
      <c r="E30" s="22" t="s">
        <v>35</v>
      </c>
      <c r="F30" s="22" t="s">
        <v>33</v>
      </c>
      <c r="G30" s="22" t="s">
        <v>33</v>
      </c>
      <c r="H30" s="23"/>
    </row>
    <row r="31" spans="2:8" ht="15" customHeight="1">
      <c r="B31" s="21"/>
      <c r="C31" s="21"/>
      <c r="D31" s="21" t="s">
        <v>26</v>
      </c>
      <c r="E31" s="22" t="s">
        <v>120</v>
      </c>
      <c r="F31" s="22" t="s">
        <v>21</v>
      </c>
      <c r="G31" s="22" t="s">
        <v>121</v>
      </c>
      <c r="H31" s="23" t="s">
        <v>96</v>
      </c>
    </row>
    <row r="32" spans="2:8" ht="15" customHeight="1">
      <c r="B32" s="19">
        <v>6</v>
      </c>
      <c r="C32" s="19">
        <v>1</v>
      </c>
      <c r="D32" s="26" t="s">
        <v>36</v>
      </c>
      <c r="E32" s="20" t="s">
        <v>122</v>
      </c>
      <c r="F32" s="20" t="s">
        <v>33</v>
      </c>
      <c r="G32" s="20" t="s">
        <v>33</v>
      </c>
      <c r="H32" s="24"/>
    </row>
    <row r="33" spans="2:8" ht="15" customHeight="1">
      <c r="B33" s="19"/>
      <c r="C33" s="19"/>
      <c r="D33" s="19" t="s">
        <v>26</v>
      </c>
      <c r="E33" s="20" t="s">
        <v>123</v>
      </c>
      <c r="F33" s="20" t="s">
        <v>21</v>
      </c>
      <c r="G33" s="20" t="s">
        <v>124</v>
      </c>
      <c r="H33" s="24" t="s">
        <v>96</v>
      </c>
    </row>
    <row r="34" spans="2:8" ht="15" customHeight="1">
      <c r="B34" s="19"/>
      <c r="C34" s="19"/>
      <c r="D34" s="19" t="s">
        <v>26</v>
      </c>
      <c r="E34" s="20" t="s">
        <v>125</v>
      </c>
      <c r="F34" s="20" t="s">
        <v>21</v>
      </c>
      <c r="G34" s="20" t="s">
        <v>126</v>
      </c>
      <c r="H34" s="24" t="s">
        <v>96</v>
      </c>
    </row>
    <row r="35" spans="2:8" ht="15" customHeight="1">
      <c r="B35" s="21">
        <v>7</v>
      </c>
      <c r="C35" s="21">
        <v>1</v>
      </c>
      <c r="D35" s="25" t="s">
        <v>37</v>
      </c>
      <c r="E35" s="22" t="s">
        <v>38</v>
      </c>
      <c r="F35" s="22" t="s">
        <v>33</v>
      </c>
      <c r="G35" s="22" t="s">
        <v>33</v>
      </c>
      <c r="H35" s="23"/>
    </row>
    <row r="36" spans="2:8" ht="15" customHeight="1">
      <c r="B36" s="21"/>
      <c r="C36" s="21"/>
      <c r="D36" s="21" t="s">
        <v>26</v>
      </c>
      <c r="E36" s="22" t="s">
        <v>127</v>
      </c>
      <c r="F36" s="22" t="s">
        <v>21</v>
      </c>
      <c r="G36" s="22" t="s">
        <v>128</v>
      </c>
      <c r="H36" s="23" t="s">
        <v>96</v>
      </c>
    </row>
    <row r="37" spans="2:8" ht="15" customHeight="1">
      <c r="B37" s="19">
        <v>8</v>
      </c>
      <c r="C37" s="19">
        <v>2</v>
      </c>
      <c r="D37" s="26" t="s">
        <v>39</v>
      </c>
      <c r="E37" s="20" t="s">
        <v>40</v>
      </c>
      <c r="F37" s="20" t="s">
        <v>41</v>
      </c>
      <c r="G37" s="20" t="s">
        <v>42</v>
      </c>
      <c r="H37" s="24"/>
    </row>
    <row r="38" spans="2:8" ht="15" customHeight="1">
      <c r="B38" s="19"/>
      <c r="C38" s="19"/>
      <c r="D38" s="19" t="s">
        <v>26</v>
      </c>
      <c r="E38" s="20" t="s">
        <v>129</v>
      </c>
      <c r="F38" s="20" t="s">
        <v>21</v>
      </c>
      <c r="G38" s="20" t="s">
        <v>130</v>
      </c>
      <c r="H38" s="24" t="s">
        <v>131</v>
      </c>
    </row>
    <row r="39" spans="2:8" ht="15" customHeight="1">
      <c r="B39" s="21">
        <v>9</v>
      </c>
      <c r="C39" s="21">
        <v>2</v>
      </c>
      <c r="D39" s="25" t="s">
        <v>43</v>
      </c>
      <c r="E39" s="22" t="s">
        <v>44</v>
      </c>
      <c r="F39" s="22" t="s">
        <v>45</v>
      </c>
      <c r="G39" s="22" t="s">
        <v>45</v>
      </c>
      <c r="H39" s="23"/>
    </row>
    <row r="40" spans="2:8" ht="15" customHeight="1">
      <c r="B40" s="21"/>
      <c r="C40" s="21"/>
      <c r="D40" s="21" t="s">
        <v>26</v>
      </c>
      <c r="E40" s="22" t="s">
        <v>132</v>
      </c>
      <c r="F40" s="22" t="s">
        <v>21</v>
      </c>
      <c r="G40" s="22" t="s">
        <v>133</v>
      </c>
      <c r="H40" s="23" t="s">
        <v>96</v>
      </c>
    </row>
    <row r="41" spans="2:8" ht="15" customHeight="1">
      <c r="B41" s="19">
        <v>10</v>
      </c>
      <c r="C41" s="19">
        <v>1</v>
      </c>
      <c r="D41" s="26" t="s">
        <v>46</v>
      </c>
      <c r="E41" s="20" t="s">
        <v>47</v>
      </c>
      <c r="F41" s="20" t="s">
        <v>48</v>
      </c>
      <c r="G41" s="20" t="s">
        <v>49</v>
      </c>
      <c r="H41" s="24"/>
    </row>
    <row r="42" spans="2:8" ht="15" customHeight="1">
      <c r="B42" s="19"/>
      <c r="C42" s="19"/>
      <c r="D42" s="19" t="s">
        <v>26</v>
      </c>
      <c r="E42" s="20" t="s">
        <v>134</v>
      </c>
      <c r="F42" s="20" t="s">
        <v>21</v>
      </c>
      <c r="G42" s="20" t="s">
        <v>135</v>
      </c>
      <c r="H42" s="24" t="s">
        <v>136</v>
      </c>
    </row>
    <row r="43" spans="2:8" ht="15" customHeight="1">
      <c r="B43" s="19"/>
      <c r="C43" s="19"/>
      <c r="D43" s="19" t="s">
        <v>26</v>
      </c>
      <c r="E43" s="20" t="s">
        <v>137</v>
      </c>
      <c r="F43" s="20" t="s">
        <v>21</v>
      </c>
      <c r="G43" s="20" t="s">
        <v>138</v>
      </c>
      <c r="H43" s="24" t="s">
        <v>139</v>
      </c>
    </row>
    <row r="44" spans="2:8" ht="15" customHeight="1">
      <c r="B44" s="19"/>
      <c r="C44" s="19"/>
      <c r="D44" s="19" t="s">
        <v>26</v>
      </c>
      <c r="E44" s="20" t="s">
        <v>140</v>
      </c>
      <c r="F44" s="20" t="s">
        <v>21</v>
      </c>
      <c r="G44" s="20" t="s">
        <v>141</v>
      </c>
      <c r="H44" s="24" t="s">
        <v>136</v>
      </c>
    </row>
    <row r="45" spans="2:8" ht="15" customHeight="1">
      <c r="B45" s="21">
        <v>11</v>
      </c>
      <c r="C45" s="21">
        <v>5</v>
      </c>
      <c r="D45" s="25" t="s">
        <v>50</v>
      </c>
      <c r="E45" s="22" t="s">
        <v>51</v>
      </c>
      <c r="F45" s="22" t="s">
        <v>52</v>
      </c>
      <c r="G45" s="22" t="s">
        <v>53</v>
      </c>
      <c r="H45" s="23"/>
    </row>
    <row r="46" spans="2:8" ht="15" customHeight="1">
      <c r="B46" s="21"/>
      <c r="C46" s="21"/>
      <c r="D46" s="21" t="s">
        <v>26</v>
      </c>
      <c r="E46" s="22" t="s">
        <v>142</v>
      </c>
      <c r="F46" s="22" t="s">
        <v>21</v>
      </c>
      <c r="G46" s="22" t="s">
        <v>143</v>
      </c>
      <c r="H46" s="23" t="s">
        <v>144</v>
      </c>
    </row>
    <row r="47" spans="2:8" ht="15" customHeight="1">
      <c r="B47" s="19">
        <v>12</v>
      </c>
      <c r="C47" s="19">
        <v>1</v>
      </c>
      <c r="D47" s="26" t="s">
        <v>54</v>
      </c>
      <c r="E47" s="20" t="s">
        <v>55</v>
      </c>
      <c r="F47" s="20" t="s">
        <v>52</v>
      </c>
      <c r="G47" s="20" t="s">
        <v>56</v>
      </c>
      <c r="H47" s="24"/>
    </row>
    <row r="48" spans="2:8" ht="15" customHeight="1">
      <c r="B48" s="19"/>
      <c r="C48" s="19"/>
      <c r="D48" s="19" t="s">
        <v>26</v>
      </c>
      <c r="E48" s="20" t="s">
        <v>145</v>
      </c>
      <c r="F48" s="20" t="s">
        <v>21</v>
      </c>
      <c r="G48" s="20" t="s">
        <v>146</v>
      </c>
      <c r="H48" s="24" t="s">
        <v>144</v>
      </c>
    </row>
    <row r="49" spans="2:8" ht="15" customHeight="1">
      <c r="B49" s="21">
        <v>13</v>
      </c>
      <c r="C49" s="21">
        <v>1</v>
      </c>
      <c r="D49" s="25" t="s">
        <v>57</v>
      </c>
      <c r="E49" s="22" t="s">
        <v>58</v>
      </c>
      <c r="F49" s="22" t="s">
        <v>52</v>
      </c>
      <c r="G49" s="22" t="s">
        <v>59</v>
      </c>
      <c r="H49" s="23"/>
    </row>
    <row r="50" spans="2:8" ht="15" customHeight="1">
      <c r="B50" s="21"/>
      <c r="C50" s="21"/>
      <c r="D50" s="21" t="s">
        <v>26</v>
      </c>
      <c r="E50" s="22" t="s">
        <v>147</v>
      </c>
      <c r="F50" s="22" t="s">
        <v>21</v>
      </c>
      <c r="G50" s="22" t="s">
        <v>148</v>
      </c>
      <c r="H50" s="23" t="s">
        <v>144</v>
      </c>
    </row>
    <row r="51" spans="2:8" ht="15" customHeight="1">
      <c r="B51" s="21"/>
      <c r="C51" s="21"/>
      <c r="D51" s="21" t="s">
        <v>26</v>
      </c>
      <c r="E51" s="22" t="s">
        <v>149</v>
      </c>
      <c r="F51" s="22" t="s">
        <v>21</v>
      </c>
      <c r="G51" s="22" t="s">
        <v>150</v>
      </c>
      <c r="H51" s="23" t="s">
        <v>151</v>
      </c>
    </row>
    <row r="52" spans="2:8" ht="15" customHeight="1">
      <c r="B52" s="19">
        <v>14</v>
      </c>
      <c r="C52" s="19">
        <v>1</v>
      </c>
      <c r="D52" s="26" t="s">
        <v>60</v>
      </c>
      <c r="E52" s="20" t="s">
        <v>61</v>
      </c>
      <c r="F52" s="20" t="s">
        <v>62</v>
      </c>
      <c r="G52" s="20" t="s">
        <v>63</v>
      </c>
      <c r="H52" s="24"/>
    </row>
    <row r="53" spans="2:8" ht="15" customHeight="1">
      <c r="B53" s="21">
        <v>15</v>
      </c>
      <c r="C53" s="21">
        <v>1</v>
      </c>
      <c r="D53" s="25" t="s">
        <v>64</v>
      </c>
      <c r="E53" s="22" t="s">
        <v>65</v>
      </c>
      <c r="F53" s="22" t="s">
        <v>66</v>
      </c>
      <c r="G53" s="22" t="s">
        <v>67</v>
      </c>
      <c r="H53" s="23"/>
    </row>
    <row r="54" spans="2:8" ht="15" customHeight="1">
      <c r="B54" s="21"/>
      <c r="C54" s="21"/>
      <c r="D54" s="21" t="s">
        <v>26</v>
      </c>
      <c r="E54" s="22" t="s">
        <v>152</v>
      </c>
      <c r="F54" s="22" t="s">
        <v>21</v>
      </c>
      <c r="G54" s="22" t="s">
        <v>153</v>
      </c>
      <c r="H54" s="23" t="s">
        <v>154</v>
      </c>
    </row>
    <row r="55" spans="2:8" ht="15" customHeight="1">
      <c r="B55" s="21"/>
      <c r="C55" s="21"/>
      <c r="D55" s="21" t="s">
        <v>26</v>
      </c>
      <c r="E55" s="22" t="s">
        <v>155</v>
      </c>
      <c r="F55" s="22" t="s">
        <v>21</v>
      </c>
      <c r="G55" s="22" t="s">
        <v>156</v>
      </c>
      <c r="H55" s="23" t="s">
        <v>157</v>
      </c>
    </row>
    <row r="56" spans="2:8" ht="15" customHeight="1">
      <c r="B56" s="21"/>
      <c r="C56" s="21"/>
      <c r="D56" s="21" t="s">
        <v>26</v>
      </c>
      <c r="E56" s="22" t="s">
        <v>158</v>
      </c>
      <c r="F56" s="22" t="s">
        <v>21</v>
      </c>
      <c r="G56" s="22" t="s">
        <v>159</v>
      </c>
      <c r="H56" s="23" t="s">
        <v>160</v>
      </c>
    </row>
    <row r="57" spans="2:8" ht="15" customHeight="1">
      <c r="B57" s="19">
        <v>16</v>
      </c>
      <c r="C57" s="19">
        <v>1</v>
      </c>
      <c r="D57" s="26" t="s">
        <v>68</v>
      </c>
      <c r="E57" s="20" t="s">
        <v>69</v>
      </c>
      <c r="F57" s="20" t="s">
        <v>70</v>
      </c>
      <c r="G57" s="20" t="s">
        <v>71</v>
      </c>
      <c r="H57" s="24"/>
    </row>
    <row r="58" spans="2:8" ht="15" customHeight="1">
      <c r="B58" s="19"/>
      <c r="C58" s="19"/>
      <c r="D58" s="19" t="s">
        <v>26</v>
      </c>
      <c r="E58" s="20" t="s">
        <v>161</v>
      </c>
      <c r="F58" s="20" t="s">
        <v>21</v>
      </c>
      <c r="G58" s="20" t="s">
        <v>162</v>
      </c>
      <c r="H58" s="24" t="s">
        <v>163</v>
      </c>
    </row>
    <row r="59" spans="2:8" ht="15" customHeight="1">
      <c r="B59" s="21">
        <v>17</v>
      </c>
      <c r="C59" s="21">
        <v>1</v>
      </c>
      <c r="D59" s="25" t="s">
        <v>72</v>
      </c>
      <c r="E59" s="22" t="s">
        <v>73</v>
      </c>
      <c r="F59" s="22" t="s">
        <v>48</v>
      </c>
      <c r="G59" s="22" t="s">
        <v>74</v>
      </c>
      <c r="H59" s="23"/>
    </row>
    <row r="60" spans="2:8" ht="15" customHeight="1">
      <c r="B60" s="21"/>
      <c r="C60" s="21"/>
      <c r="D60" s="21" t="s">
        <v>26</v>
      </c>
      <c r="E60" s="22" t="s">
        <v>164</v>
      </c>
      <c r="F60" s="22" t="s">
        <v>21</v>
      </c>
      <c r="G60" s="22" t="s">
        <v>165</v>
      </c>
      <c r="H60" s="23" t="s">
        <v>166</v>
      </c>
    </row>
    <row r="61" spans="2:8" ht="15" customHeight="1">
      <c r="B61" s="21"/>
      <c r="C61" s="21"/>
      <c r="D61" s="21" t="s">
        <v>26</v>
      </c>
      <c r="E61" s="22" t="s">
        <v>167</v>
      </c>
      <c r="F61" s="22" t="s">
        <v>21</v>
      </c>
      <c r="G61" s="22" t="s">
        <v>168</v>
      </c>
      <c r="H61" s="23" t="s">
        <v>166</v>
      </c>
    </row>
    <row r="62" spans="2:8" ht="15" customHeight="1">
      <c r="B62" s="21"/>
      <c r="C62" s="21"/>
      <c r="D62" s="21" t="s">
        <v>26</v>
      </c>
      <c r="E62" s="22" t="s">
        <v>169</v>
      </c>
      <c r="F62" s="22" t="s">
        <v>21</v>
      </c>
      <c r="G62" s="22" t="s">
        <v>170</v>
      </c>
      <c r="H62" s="23" t="s">
        <v>166</v>
      </c>
    </row>
    <row r="63" spans="2:8" ht="15" customHeight="1">
      <c r="B63" s="19">
        <v>18</v>
      </c>
      <c r="C63" s="19">
        <v>1</v>
      </c>
      <c r="D63" s="26" t="s">
        <v>75</v>
      </c>
      <c r="E63" s="20" t="s">
        <v>76</v>
      </c>
      <c r="F63" s="20" t="s">
        <v>66</v>
      </c>
      <c r="G63" s="20" t="s">
        <v>77</v>
      </c>
      <c r="H63" s="24"/>
    </row>
    <row r="64" spans="2:8" ht="15" customHeight="1">
      <c r="B64" s="19"/>
      <c r="C64" s="19"/>
      <c r="D64" s="19" t="s">
        <v>26</v>
      </c>
      <c r="E64" s="20" t="s">
        <v>176</v>
      </c>
      <c r="F64" s="20" t="s">
        <v>21</v>
      </c>
      <c r="G64" s="20" t="s">
        <v>177</v>
      </c>
      <c r="H64" s="24" t="s">
        <v>178</v>
      </c>
    </row>
    <row r="65" spans="2:8" ht="15" customHeight="1">
      <c r="B65" s="19"/>
      <c r="C65" s="19"/>
      <c r="D65" s="19" t="s">
        <v>26</v>
      </c>
      <c r="E65" s="20" t="s">
        <v>172</v>
      </c>
      <c r="F65" s="20" t="s">
        <v>21</v>
      </c>
      <c r="G65" s="20" t="s">
        <v>79</v>
      </c>
      <c r="H65" s="24" t="s">
        <v>173</v>
      </c>
    </row>
    <row r="66" spans="2:8" ht="15" customHeight="1">
      <c r="B66" s="19"/>
      <c r="C66" s="19"/>
      <c r="D66" s="19" t="s">
        <v>26</v>
      </c>
      <c r="E66" s="20" t="s">
        <v>174</v>
      </c>
      <c r="F66" s="20" t="s">
        <v>21</v>
      </c>
      <c r="G66" s="20" t="s">
        <v>78</v>
      </c>
      <c r="H66" s="24" t="s">
        <v>175</v>
      </c>
    </row>
    <row r="67" spans="2:8" ht="15" customHeight="1">
      <c r="B67" s="21">
        <v>19</v>
      </c>
      <c r="C67" s="21">
        <v>1</v>
      </c>
      <c r="D67" s="25" t="s">
        <v>80</v>
      </c>
      <c r="E67" s="22" t="s">
        <v>171</v>
      </c>
      <c r="F67" s="22" t="s">
        <v>48</v>
      </c>
      <c r="G67" s="22" t="s">
        <v>16</v>
      </c>
      <c r="H67" s="23"/>
    </row>
    <row r="68" spans="2:8" ht="15" customHeight="1">
      <c r="B68" s="19">
        <v>20</v>
      </c>
      <c r="C68" s="19">
        <v>1</v>
      </c>
      <c r="D68" s="26" t="s">
        <v>81</v>
      </c>
      <c r="E68" s="20" t="s">
        <v>82</v>
      </c>
      <c r="F68" s="20" t="s">
        <v>48</v>
      </c>
      <c r="G68" s="20" t="s">
        <v>83</v>
      </c>
      <c r="H68" s="24"/>
    </row>
    <row r="69" spans="2:8" ht="15" customHeight="1">
      <c r="B69" s="21">
        <v>21</v>
      </c>
      <c r="C69" s="21">
        <v>1</v>
      </c>
      <c r="D69" s="25" t="s">
        <v>84</v>
      </c>
      <c r="E69" s="22" t="s">
        <v>85</v>
      </c>
      <c r="F69" s="22" t="s">
        <v>48</v>
      </c>
      <c r="G69" s="22" t="s">
        <v>86</v>
      </c>
      <c r="H69" s="23"/>
    </row>
    <row r="70" spans="2:8" ht="15" customHeight="1">
      <c r="B70" s="19">
        <v>22</v>
      </c>
      <c r="C70" s="19">
        <v>1</v>
      </c>
      <c r="D70" s="26" t="s">
        <v>87</v>
      </c>
      <c r="E70" s="20" t="s">
        <v>88</v>
      </c>
      <c r="F70" s="20" t="s">
        <v>48</v>
      </c>
      <c r="G70" s="20" t="s">
        <v>89</v>
      </c>
      <c r="H70" s="24"/>
    </row>
    <row r="71" spans="2:8" ht="15" customHeight="1">
      <c r="B71" s="21">
        <v>23</v>
      </c>
      <c r="C71" s="21">
        <v>1</v>
      </c>
      <c r="D71" s="25" t="s">
        <v>90</v>
      </c>
      <c r="E71" s="22" t="s">
        <v>91</v>
      </c>
      <c r="F71" s="22" t="s">
        <v>92</v>
      </c>
      <c r="G71" s="22" t="s">
        <v>93</v>
      </c>
      <c r="H71" s="23"/>
    </row>
    <row r="72" spans="2:8" ht="6.95" customHeight="1">
      <c r="B72" s="16"/>
      <c r="C72" s="16"/>
      <c r="D72" s="16"/>
      <c r="E72" s="17"/>
      <c r="F72" s="17"/>
      <c r="G72" s="18"/>
      <c r="H72" s="17"/>
    </row>
    <row r="73" spans="2:8" ht="15.75" customHeight="1">
      <c r="B73" s="11"/>
      <c r="C73" s="11"/>
      <c r="D73" s="11"/>
      <c r="E73"/>
      <c r="F73"/>
      <c r="G73"/>
      <c r="H73"/>
    </row>
    <row r="74" spans="2:8">
      <c r="B7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4" s="14"/>
      <c r="D74" s="14"/>
      <c r="E74" s="14"/>
      <c r="F74" s="14"/>
      <c r="G74" s="14"/>
      <c r="H74" s="14"/>
    </row>
    <row r="75" spans="2:8">
      <c r="B75" s="14"/>
      <c r="C75" s="14"/>
      <c r="D75" s="14"/>
      <c r="E75" s="14"/>
      <c r="F75" s="14"/>
      <c r="G75" s="14"/>
      <c r="H75" s="14"/>
    </row>
    <row r="76" spans="2:8" s="10" customFormat="1" ht="45" customHeight="1">
      <c r="B76" s="35" t="s">
        <v>12</v>
      </c>
      <c r="C76" s="35"/>
      <c r="D76" s="35"/>
      <c r="E76" s="35"/>
      <c r="F76" s="35"/>
      <c r="G76" s="35"/>
      <c r="H76" s="35"/>
    </row>
    <row r="77" spans="2:8">
      <c r="B77" s="14"/>
      <c r="C77" s="14"/>
      <c r="D77" s="14"/>
      <c r="E77" s="14"/>
      <c r="F77" s="14"/>
      <c r="G77" s="14"/>
      <c r="H77" s="14"/>
    </row>
    <row r="78" spans="2:8" ht="75" customHeight="1">
      <c r="B78" s="35" t="s">
        <v>13</v>
      </c>
      <c r="C78" s="35"/>
      <c r="D78" s="35"/>
      <c r="E78" s="35"/>
      <c r="F78" s="35"/>
      <c r="G78" s="35"/>
      <c r="H78" s="35"/>
    </row>
    <row r="79" spans="2:8">
      <c r="B79" s="12"/>
      <c r="C79" s="12"/>
      <c r="D79" s="12"/>
      <c r="E79" s="12"/>
      <c r="F79" s="12"/>
      <c r="G79" s="12"/>
      <c r="H79" s="12"/>
    </row>
    <row r="80" spans="2:8">
      <c r="B80" s="36" t="s">
        <v>14</v>
      </c>
      <c r="C80" s="36"/>
      <c r="D80" s="36"/>
      <c r="E80" s="36"/>
      <c r="F80" s="36"/>
      <c r="G80" s="36"/>
      <c r="H80" s="36"/>
    </row>
    <row r="81" spans="2:8">
      <c r="B81" s="14"/>
      <c r="C81" s="14"/>
      <c r="D81" s="14"/>
      <c r="E81" s="14"/>
      <c r="F81" s="14"/>
      <c r="G81" s="14"/>
      <c r="H81" s="14"/>
    </row>
    <row r="82" spans="2:8">
      <c r="B82" s="14" t="str">
        <f ca="1">CONCATENATE("©", YEAR(TODAY())&amp;" ", "Vishay Intertechnology, Inc. All Rights Reserved.")</f>
        <v>©2023 Vishay Intertechnology, Inc. All Rights Reserved.</v>
      </c>
      <c r="C82" s="14"/>
      <c r="D82" s="14"/>
      <c r="E82" s="14"/>
      <c r="F82" s="14"/>
      <c r="G82" s="14"/>
      <c r="H82" s="14"/>
    </row>
  </sheetData>
  <sheetProtection formatCells="0" formatColumns="0" formatRows="0" insertRows="0" deleteRows="0" selectLockedCells="1" sort="0" autoFilter="0"/>
  <mergeCells count="9">
    <mergeCell ref="B78:H78"/>
    <mergeCell ref="B80:H80"/>
    <mergeCell ref="B76:H76"/>
    <mergeCell ref="B12:F12"/>
    <mergeCell ref="E2:H3"/>
    <mergeCell ref="E5:G5"/>
    <mergeCell ref="E6:G6"/>
    <mergeCell ref="E7:G7"/>
    <mergeCell ref="E8:G8"/>
  </mergeCells>
  <phoneticPr fontId="32"/>
  <conditionalFormatting sqref="E8:E10">
    <cfRule type="cellIs" dxfId="13" priority="6" operator="notEqual">
      <formula>"none"</formula>
    </cfRule>
  </conditionalFormatting>
  <conditionalFormatting sqref="E15:E71">
    <cfRule type="expression" dxfId="12" priority="2">
      <formula>SEARCH("Option",INDIRECT("VSH_Solutions[@REFERENCE]"))</formula>
    </cfRule>
  </conditionalFormatting>
  <conditionalFormatting sqref="D15:D71">
    <cfRule type="expression" dxfId="11" priority="1">
      <formula>SEARCH("Option",INDIRECT("VSH_Solutions[@REFERENCE]"))</formula>
    </cfRule>
  </conditionalFormatting>
  <conditionalFormatting sqref="F15:G71">
    <cfRule type="expression" dxfId="10" priority="3">
      <formula>SEARCH("Option",INDIRECT("VSH_Solutions[@REFERENCE]"))</formula>
    </cfRule>
  </conditionalFormatting>
  <conditionalFormatting sqref="H15:H71">
    <cfRule type="expression" dxfId="9" priority="5">
      <formula>SEARCH("Option",INDIRECT("VSH_Solutions[@REFERENCE]"))</formula>
    </cfRule>
  </conditionalFormatting>
  <hyperlinks>
    <hyperlink ref="E11" r:id="rId1" xr:uid="{19549D70-7A39-4BD8-BE0B-E828FD491617}"/>
    <hyperlink ref="E9" r:id="rId2" xr:uid="{8D982DCE-2198-4646-8028-86A11BAD6405}"/>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